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2o Tri 2018\OIMPP\MIR\"/>
    </mc:Choice>
  </mc:AlternateContent>
  <bookViews>
    <workbookView xWindow="0" yWindow="0" windowWidth="20490" windowHeight="7620" tabRatio="838"/>
  </bookViews>
  <sheets>
    <sheet name="Caratula INAI" sheetId="44" r:id="rId1"/>
    <sheet name="E001" sheetId="88" r:id="rId2"/>
    <sheet name="DGE" sheetId="144" r:id="rId3"/>
    <sheet name="DGEALSUPFM" sheetId="130" r:id="rId4"/>
    <sheet name="DGEPPOED" sheetId="145"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104" l="1"/>
  <c r="C2" i="102"/>
  <c r="C2" i="100"/>
  <c r="C2" i="48"/>
  <c r="C2" i="95"/>
  <c r="C2" i="88"/>
  <c r="C2" i="46"/>
  <c r="G115" i="133" l="1"/>
  <c r="G139" i="133" l="1"/>
  <c r="G133" i="133"/>
  <c r="G127" i="133"/>
  <c r="G121" i="133"/>
  <c r="G109" i="133"/>
  <c r="G103" i="133"/>
  <c r="G97" i="133"/>
  <c r="G91" i="133"/>
  <c r="G85" i="133"/>
  <c r="G79" i="133"/>
  <c r="G73" i="133"/>
  <c r="G199" i="144" l="1"/>
  <c r="G193" i="144"/>
  <c r="G187" i="144"/>
  <c r="G181" i="144"/>
  <c r="G175" i="144"/>
  <c r="G151" i="144"/>
  <c r="G145" i="144"/>
  <c r="G133" i="144"/>
  <c r="G121" i="144"/>
  <c r="G53" i="129" l="1"/>
  <c r="G121" i="130" l="1"/>
  <c r="G115" i="130"/>
  <c r="G116" i="130" s="1"/>
  <c r="G97" i="130"/>
  <c r="G91" i="130"/>
  <c r="G85" i="130"/>
  <c r="G59" i="130"/>
  <c r="G145" i="138" l="1"/>
  <c r="G139" i="138"/>
  <c r="G133" i="138"/>
  <c r="G127" i="138"/>
  <c r="G121" i="138"/>
  <c r="G115" i="138"/>
  <c r="G109" i="138"/>
  <c r="G103" i="138"/>
  <c r="G104" i="138" s="1"/>
  <c r="G77" i="138"/>
  <c r="G65" i="138"/>
  <c r="G59" i="138"/>
  <c r="G53" i="138"/>
  <c r="G67" i="132" l="1"/>
  <c r="G61" i="132"/>
  <c r="G55" i="132"/>
  <c r="G121" i="145" l="1"/>
  <c r="G115" i="145"/>
  <c r="G97" i="145"/>
  <c r="G85" i="145"/>
  <c r="G59" i="145"/>
  <c r="G73" i="136" l="1"/>
  <c r="G67" i="136"/>
  <c r="G61" i="136"/>
  <c r="G53" i="136"/>
  <c r="G85" i="124" l="1"/>
  <c r="G79" i="124"/>
  <c r="G73" i="124"/>
  <c r="G67" i="124"/>
  <c r="G61" i="124"/>
  <c r="G55" i="124"/>
  <c r="G47" i="124"/>
  <c r="F30" i="148" l="1"/>
  <c r="G73" i="128" l="1"/>
  <c r="G67" i="128"/>
  <c r="G61" i="128"/>
  <c r="G53" i="128"/>
  <c r="G47" i="128"/>
  <c r="G79" i="127" l="1"/>
  <c r="G73" i="127"/>
  <c r="G67" i="127"/>
  <c r="G59" i="127"/>
  <c r="G53" i="127"/>
  <c r="G91" i="126" l="1"/>
  <c r="G73" i="126"/>
  <c r="G67" i="126"/>
  <c r="G59" i="126"/>
  <c r="G53" i="126"/>
  <c r="G121" i="134" l="1"/>
  <c r="G115" i="134"/>
  <c r="G97" i="134"/>
  <c r="G91" i="134"/>
  <c r="G85" i="134"/>
  <c r="G59" i="134"/>
  <c r="G139" i="146" l="1"/>
  <c r="G133" i="146"/>
  <c r="G121" i="146"/>
  <c r="G103" i="146"/>
  <c r="G97" i="146"/>
  <c r="G85" i="146"/>
  <c r="G59" i="146"/>
  <c r="G121" i="108" l="1"/>
  <c r="G115" i="108"/>
  <c r="G97" i="108"/>
  <c r="G91" i="108"/>
  <c r="G85" i="108"/>
  <c r="G59" i="108"/>
  <c r="G103" i="131" l="1"/>
  <c r="G102" i="131"/>
  <c r="G101" i="131"/>
  <c r="G97" i="131"/>
  <c r="G96" i="131"/>
  <c r="G95" i="131"/>
  <c r="G91" i="131"/>
  <c r="G90" i="131"/>
  <c r="G89" i="131"/>
  <c r="G84" i="131"/>
  <c r="G83" i="131"/>
  <c r="G85" i="131"/>
  <c r="G79" i="131"/>
  <c r="G73" i="131"/>
  <c r="G67" i="131"/>
  <c r="G59" i="131"/>
  <c r="G58" i="131"/>
  <c r="G57" i="131"/>
  <c r="G52" i="131"/>
  <c r="G51" i="131"/>
  <c r="G53" i="131"/>
  <c r="G133" i="140" l="1"/>
  <c r="G127" i="140"/>
  <c r="G121" i="140"/>
  <c r="G115" i="140"/>
  <c r="G109" i="140"/>
  <c r="G103" i="140"/>
  <c r="G97" i="140"/>
  <c r="G91" i="140"/>
  <c r="G85" i="140"/>
  <c r="G79" i="140"/>
  <c r="G73" i="140"/>
  <c r="G67" i="140"/>
  <c r="G47" i="140"/>
  <c r="G53" i="140"/>
  <c r="G79" i="135" l="1"/>
  <c r="G61" i="135"/>
  <c r="G53" i="135"/>
  <c r="G164" i="139" l="1"/>
  <c r="G163" i="139"/>
  <c r="G157" i="139"/>
  <c r="G151" i="139"/>
  <c r="G145" i="139"/>
  <c r="G133" i="139"/>
  <c r="G121" i="139"/>
  <c r="G115" i="139"/>
  <c r="G103" i="139"/>
  <c r="G97" i="139"/>
  <c r="G85" i="139"/>
  <c r="G109" i="142" l="1"/>
  <c r="G103" i="142"/>
  <c r="G97" i="142"/>
  <c r="G91" i="142"/>
  <c r="G85" i="142"/>
  <c r="G79" i="142"/>
  <c r="G73" i="142"/>
  <c r="G67" i="142"/>
  <c r="G59" i="142"/>
  <c r="G53" i="142"/>
  <c r="G47" i="142"/>
  <c r="G115" i="141" l="1"/>
  <c r="G109" i="141"/>
  <c r="G103" i="141"/>
  <c r="G97" i="141"/>
  <c r="G85" i="141"/>
  <c r="G79" i="141"/>
  <c r="G73" i="141"/>
  <c r="G67" i="141"/>
  <c r="G61" i="141"/>
  <c r="G53" i="141"/>
  <c r="G47" i="141"/>
  <c r="G103" i="129" l="1"/>
  <c r="G97" i="129"/>
  <c r="G91" i="129"/>
  <c r="G79" i="129"/>
  <c r="G73" i="129"/>
  <c r="G67" i="129"/>
  <c r="G61" i="129"/>
  <c r="G47" i="129"/>
  <c r="G133" i="137" l="1"/>
  <c r="G127" i="137"/>
  <c r="G121" i="137"/>
  <c r="G115" i="137"/>
  <c r="G79" i="137"/>
  <c r="G85" i="137"/>
  <c r="G47" i="137" l="1"/>
  <c r="G145" i="121" l="1"/>
  <c r="G139" i="121"/>
  <c r="G133" i="121"/>
  <c r="G127" i="121"/>
  <c r="G121" i="121"/>
  <c r="G115" i="121"/>
  <c r="G109" i="121"/>
  <c r="G103" i="121"/>
  <c r="G97" i="121"/>
  <c r="G89" i="121"/>
  <c r="G83" i="121"/>
  <c r="G77" i="121"/>
  <c r="G71" i="121"/>
  <c r="G65" i="121"/>
  <c r="G59" i="121"/>
  <c r="G53" i="121"/>
  <c r="G79" i="147" l="1"/>
  <c r="G73" i="147"/>
  <c r="G67" i="147"/>
  <c r="G61" i="147"/>
  <c r="G47" i="147"/>
  <c r="G91" i="71" l="1"/>
  <c r="G85" i="71"/>
  <c r="G79" i="71"/>
  <c r="G133" i="123" l="1"/>
  <c r="G127" i="123"/>
  <c r="G115" i="123"/>
  <c r="G97" i="123"/>
  <c r="G67" i="123"/>
  <c r="G53" i="123"/>
  <c r="G121" i="143" l="1"/>
  <c r="G85" i="143"/>
  <c r="G79" i="143"/>
  <c r="G84" i="139" l="1"/>
  <c r="G83" i="139"/>
  <c r="D1" i="148" l="1"/>
  <c r="D1" i="145"/>
  <c r="D1" i="108"/>
  <c r="D1" i="146"/>
  <c r="D1" i="134"/>
  <c r="D1" i="126"/>
  <c r="D1" i="127"/>
  <c r="D1" i="128"/>
  <c r="D1" i="147"/>
  <c r="D1" i="133"/>
  <c r="D1" i="132"/>
  <c r="D1" i="71"/>
  <c r="D1" i="136"/>
  <c r="D1" i="137"/>
  <c r="D1" i="138"/>
  <c r="D1" i="139"/>
  <c r="D1" i="131"/>
  <c r="D1" i="129"/>
  <c r="D1" i="140"/>
  <c r="D1" i="135"/>
  <c r="D1" i="141"/>
  <c r="D1" i="142"/>
  <c r="D1" i="121"/>
  <c r="D1" i="123"/>
  <c r="D1" i="124"/>
  <c r="D1" i="143"/>
  <c r="D1" i="130"/>
  <c r="G122" i="145"/>
  <c r="G116" i="145"/>
  <c r="G98" i="145"/>
  <c r="G86" i="145"/>
  <c r="G60" i="145"/>
  <c r="G122" i="130" l="1"/>
  <c r="G98" i="130"/>
  <c r="G92" i="130"/>
  <c r="G86" i="130"/>
  <c r="G60" i="130"/>
  <c r="G68" i="132" l="1"/>
  <c r="G62" i="132"/>
  <c r="G56" i="132"/>
  <c r="G92" i="71" l="1"/>
  <c r="G86" i="71"/>
  <c r="G80" i="71"/>
  <c r="G140" i="133" l="1"/>
  <c r="G134" i="133"/>
  <c r="G128" i="133"/>
  <c r="G122" i="133"/>
  <c r="G116" i="133"/>
  <c r="G110" i="133"/>
  <c r="G104" i="133"/>
  <c r="G98" i="133"/>
  <c r="G92" i="133"/>
  <c r="G86" i="133"/>
  <c r="G80" i="133"/>
  <c r="G74" i="133"/>
  <c r="G146" i="138" l="1"/>
  <c r="G140" i="138"/>
  <c r="G122" i="138"/>
  <c r="G78" i="138"/>
  <c r="G66" i="138"/>
  <c r="G60" i="138"/>
  <c r="G54" i="138"/>
  <c r="G54" i="123" l="1"/>
  <c r="G146" i="121" l="1"/>
  <c r="G140" i="121"/>
  <c r="G134" i="121"/>
  <c r="G90" i="121"/>
  <c r="G84" i="121"/>
  <c r="G78" i="121"/>
  <c r="G72" i="121"/>
  <c r="G66" i="121"/>
  <c r="G60" i="121"/>
  <c r="G54" i="121"/>
  <c r="G74" i="136" l="1"/>
  <c r="G68" i="136"/>
  <c r="G62" i="136"/>
  <c r="G54" i="136"/>
  <c r="G86" i="124" l="1"/>
  <c r="G68" i="124"/>
  <c r="G48" i="124" l="1"/>
  <c r="G56" i="124"/>
  <c r="A41" i="148" l="1"/>
  <c r="A34" i="148"/>
  <c r="E22" i="148" l="1"/>
  <c r="D22" i="148"/>
  <c r="C22" i="148"/>
  <c r="E21" i="148"/>
  <c r="D21" i="148"/>
  <c r="C21" i="148"/>
  <c r="F22" i="148" l="1"/>
  <c r="F21" i="148"/>
  <c r="E20" i="88"/>
  <c r="E21" i="88"/>
  <c r="E20" i="46"/>
  <c r="E21" i="46"/>
  <c r="E20" i="95"/>
  <c r="E21" i="95"/>
  <c r="E20" i="48"/>
  <c r="E21" i="48"/>
  <c r="A176" i="129" l="1"/>
  <c r="A262" i="146" l="1"/>
  <c r="A266" i="146"/>
  <c r="A387" i="144" l="1"/>
  <c r="A335" i="144"/>
  <c r="A201" i="142" l="1"/>
  <c r="A148" i="142"/>
  <c r="A184" i="137" l="1"/>
  <c r="A253" i="137" s="1"/>
  <c r="G134" i="138" l="1"/>
  <c r="G110" i="138"/>
  <c r="G128" i="138"/>
  <c r="G116" i="138"/>
  <c r="A190" i="146" l="1"/>
  <c r="A187" i="130" l="1"/>
  <c r="A124" i="130" l="1"/>
  <c r="G80" i="124" l="1"/>
  <c r="G74" i="124"/>
  <c r="G62" i="124"/>
  <c r="G128" i="121" l="1"/>
  <c r="G122" i="121"/>
  <c r="G116" i="121"/>
  <c r="G110" i="121"/>
  <c r="G104" i="121"/>
  <c r="G98" i="121"/>
  <c r="G134" i="123" l="1"/>
  <c r="G128" i="123"/>
  <c r="G116" i="123"/>
  <c r="G68" i="123"/>
  <c r="A136" i="147" l="1"/>
  <c r="A132" i="147"/>
  <c r="A103" i="147"/>
  <c r="A100" i="147"/>
  <c r="A82" i="147"/>
  <c r="A97" i="147"/>
  <c r="A94" i="147"/>
  <c r="A91" i="147"/>
  <c r="A88" i="147"/>
  <c r="A85" i="147"/>
  <c r="A395" i="144" l="1"/>
  <c r="A391" i="144"/>
  <c r="A383" i="144"/>
  <c r="A379" i="144"/>
  <c r="A375" i="144"/>
  <c r="A371" i="144"/>
  <c r="A367" i="144"/>
  <c r="A363" i="144"/>
  <c r="A359" i="144"/>
  <c r="A355" i="144"/>
  <c r="A351" i="144"/>
  <c r="A347" i="144"/>
  <c r="A343" i="144"/>
  <c r="A339" i="144"/>
  <c r="A331" i="144"/>
  <c r="A327" i="144"/>
  <c r="A323" i="144"/>
  <c r="A319" i="144"/>
  <c r="A315" i="144"/>
  <c r="A311" i="144"/>
  <c r="A307" i="144"/>
  <c r="A303" i="144"/>
  <c r="A299" i="144"/>
  <c r="A295" i="144"/>
  <c r="A283" i="144"/>
  <c r="A280" i="144"/>
  <c r="A277" i="144"/>
  <c r="A244" i="144"/>
  <c r="A208" i="144"/>
  <c r="A241" i="144"/>
  <c r="A238" i="144"/>
  <c r="A193" i="143" l="1"/>
  <c r="A266" i="143" s="1"/>
  <c r="A190" i="143"/>
  <c r="A262" i="143" s="1"/>
  <c r="A187" i="143"/>
  <c r="A258" i="143" s="1"/>
  <c r="A149" i="124" l="1"/>
  <c r="A112" i="124"/>
  <c r="A253" i="123" l="1"/>
  <c r="A249" i="123"/>
  <c r="A184" i="123"/>
  <c r="A181" i="123"/>
  <c r="A189" i="123"/>
  <c r="A157" i="141" l="1"/>
  <c r="A213" i="141" s="1"/>
  <c r="A154" i="141"/>
  <c r="A184" i="140" l="1"/>
  <c r="A175" i="140"/>
  <c r="A172" i="140"/>
  <c r="A318" i="139" l="1"/>
  <c r="A314" i="139"/>
  <c r="A229" i="139"/>
  <c r="A226" i="139"/>
  <c r="A169" i="139"/>
  <c r="A166" i="139"/>
  <c r="A344" i="138" l="1"/>
  <c r="A340" i="138"/>
  <c r="A288" i="138"/>
  <c r="A284" i="138"/>
  <c r="A247" i="138"/>
  <c r="A244" i="138"/>
  <c r="A241" i="138"/>
  <c r="A238" i="138"/>
  <c r="A235" i="138"/>
  <c r="A205" i="138"/>
  <c r="A202" i="138"/>
  <c r="A178" i="138" l="1"/>
  <c r="A181" i="137" l="1"/>
  <c r="A249" i="137" s="1"/>
  <c r="A178" i="137"/>
  <c r="A245" i="137" s="1"/>
  <c r="A188" i="131" l="1"/>
  <c r="A139" i="131"/>
  <c r="A136" i="131"/>
  <c r="A133" i="131"/>
  <c r="A130" i="131"/>
  <c r="A127" i="131"/>
  <c r="A124" i="131"/>
  <c r="A121" i="131"/>
  <c r="A118" i="131"/>
  <c r="A115" i="131"/>
  <c r="A112" i="131"/>
  <c r="A109" i="131"/>
  <c r="A106" i="131"/>
  <c r="A201" i="71" l="1"/>
  <c r="A197" i="71"/>
  <c r="A148" i="71"/>
  <c r="A145" i="71"/>
  <c r="A157" i="133" l="1"/>
  <c r="A136" i="127" l="1"/>
  <c r="A103" i="127"/>
  <c r="A100" i="127"/>
  <c r="A175" i="126" l="1"/>
  <c r="A167" i="126"/>
  <c r="A135" i="126"/>
  <c r="A139" i="126"/>
  <c r="A130" i="126"/>
  <c r="A124" i="126" l="1"/>
  <c r="A127" i="126"/>
  <c r="A109" i="126"/>
  <c r="A100" i="126"/>
  <c r="A171" i="134" l="1"/>
  <c r="A166" i="134"/>
  <c r="A163" i="134"/>
  <c r="A160" i="134"/>
  <c r="A136" i="134"/>
  <c r="A130" i="134"/>
  <c r="A227" i="134"/>
  <c r="A223" i="134"/>
  <c r="A219" i="134"/>
  <c r="A187" i="134"/>
  <c r="A210" i="146" l="1"/>
  <c r="A151" i="146"/>
  <c r="A148" i="146"/>
  <c r="A145" i="146"/>
  <c r="A193" i="146" l="1"/>
  <c r="A142" i="146"/>
  <c r="A227" i="145" l="1"/>
  <c r="A187" i="145"/>
  <c r="A179" i="145"/>
  <c r="A175" i="145"/>
  <c r="A171" i="145"/>
  <c r="A166" i="145"/>
  <c r="A151" i="145"/>
  <c r="A136" i="145"/>
  <c r="A124" i="145"/>
  <c r="A171" i="130" l="1"/>
  <c r="A166" i="130"/>
  <c r="A163" i="130"/>
  <c r="A160" i="130"/>
  <c r="A157" i="130"/>
  <c r="A154" i="130"/>
  <c r="A151" i="130"/>
  <c r="A148" i="130"/>
  <c r="A145" i="130"/>
  <c r="A142" i="130"/>
  <c r="A139" i="130"/>
  <c r="A136" i="130"/>
  <c r="A274" i="144" l="1"/>
  <c r="A271" i="144"/>
  <c r="A268" i="144"/>
  <c r="A265" i="144"/>
  <c r="A262" i="144"/>
  <c r="A259" i="144"/>
  <c r="A256" i="144"/>
  <c r="A253" i="144"/>
  <c r="A250" i="144"/>
  <c r="A247" i="144"/>
  <c r="A235" i="144"/>
  <c r="A232" i="144"/>
  <c r="A229" i="144"/>
  <c r="A226" i="144"/>
  <c r="A223" i="144"/>
  <c r="A220" i="144"/>
  <c r="A217" i="144"/>
  <c r="A214" i="144"/>
  <c r="A211" i="144"/>
  <c r="A202" i="144"/>
  <c r="A128" i="147"/>
  <c r="A124" i="147"/>
  <c r="A120" i="147"/>
  <c r="A116" i="147"/>
  <c r="A112" i="147"/>
  <c r="A108" i="147"/>
  <c r="F23" i="147"/>
  <c r="E23" i="147"/>
  <c r="C23" i="147"/>
  <c r="F22" i="147"/>
  <c r="E22" i="147"/>
  <c r="C22" i="147"/>
  <c r="G22" i="147" l="1"/>
  <c r="G23" i="147"/>
  <c r="A232" i="138" l="1"/>
  <c r="A136" i="135" l="1"/>
  <c r="A132" i="135"/>
  <c r="A128" i="135"/>
  <c r="A124" i="135"/>
  <c r="A120" i="135"/>
  <c r="A116" i="135"/>
  <c r="A112" i="135"/>
  <c r="A108" i="135"/>
  <c r="A103" i="135"/>
  <c r="A100" i="135"/>
  <c r="A97" i="135"/>
  <c r="A94" i="135"/>
  <c r="A91" i="135"/>
  <c r="A88" i="135"/>
  <c r="A85" i="135"/>
  <c r="A82" i="135"/>
  <c r="A310" i="139"/>
  <c r="A306" i="139"/>
  <c r="A302" i="139"/>
  <c r="A298" i="139"/>
  <c r="A294" i="139"/>
  <c r="A290" i="139"/>
  <c r="A286" i="139"/>
  <c r="A282" i="139"/>
  <c r="A278" i="139"/>
  <c r="A274" i="139"/>
  <c r="A270" i="139"/>
  <c r="A266" i="139"/>
  <c r="A262" i="139"/>
  <c r="A258" i="139"/>
  <c r="A254" i="139"/>
  <c r="A250" i="139"/>
  <c r="A246" i="139"/>
  <c r="A242" i="139"/>
  <c r="A238" i="139"/>
  <c r="A234" i="139"/>
  <c r="A223" i="139"/>
  <c r="A220" i="139"/>
  <c r="A217" i="139"/>
  <c r="A214" i="139"/>
  <c r="A211" i="139"/>
  <c r="A208" i="139"/>
  <c r="A205" i="139"/>
  <c r="A202" i="139"/>
  <c r="A199" i="139"/>
  <c r="A196" i="139"/>
  <c r="A193" i="139"/>
  <c r="A190" i="139"/>
  <c r="A187" i="139"/>
  <c r="A184" i="139"/>
  <c r="A181" i="139"/>
  <c r="A178" i="139"/>
  <c r="A175" i="139"/>
  <c r="A172" i="139"/>
  <c r="A123" i="136"/>
  <c r="A119" i="136"/>
  <c r="A115" i="136"/>
  <c r="A111" i="136"/>
  <c r="A107" i="136"/>
  <c r="A103" i="136"/>
  <c r="A99" i="136"/>
  <c r="A94" i="136"/>
  <c r="A91" i="136"/>
  <c r="A88" i="136"/>
  <c r="A85" i="136"/>
  <c r="A82" i="136"/>
  <c r="A79" i="136"/>
  <c r="A76" i="136"/>
  <c r="A123" i="128"/>
  <c r="A119" i="128"/>
  <c r="A115" i="128"/>
  <c r="A111" i="128"/>
  <c r="A107" i="128"/>
  <c r="A103" i="128"/>
  <c r="A99" i="128"/>
  <c r="A94" i="128"/>
  <c r="A91" i="128"/>
  <c r="A88" i="128"/>
  <c r="A85" i="128"/>
  <c r="A82" i="128"/>
  <c r="A79" i="128"/>
  <c r="A76" i="128"/>
  <c r="A132" i="127"/>
  <c r="A128" i="127"/>
  <c r="A124" i="127"/>
  <c r="A120" i="127"/>
  <c r="A116" i="127"/>
  <c r="A112" i="127"/>
  <c r="A108" i="127"/>
  <c r="A97" i="127"/>
  <c r="A94" i="127"/>
  <c r="A91" i="127"/>
  <c r="A88" i="127"/>
  <c r="A85" i="127"/>
  <c r="A82" i="127"/>
  <c r="A171" i="126"/>
  <c r="A163" i="126"/>
  <c r="A159" i="126"/>
  <c r="A155" i="126"/>
  <c r="A151" i="126"/>
  <c r="A147" i="126"/>
  <c r="A143" i="126"/>
  <c r="A121" i="126"/>
  <c r="A118" i="126"/>
  <c r="A115" i="126"/>
  <c r="A112" i="126"/>
  <c r="A106" i="126"/>
  <c r="A103" i="126"/>
  <c r="A258" i="146"/>
  <c r="A254" i="146"/>
  <c r="A250" i="146"/>
  <c r="A246" i="146"/>
  <c r="A242" i="146"/>
  <c r="A238" i="146"/>
  <c r="A234" i="146"/>
  <c r="A230" i="146"/>
  <c r="A226" i="146"/>
  <c r="A222" i="146"/>
  <c r="A218" i="146"/>
  <c r="A214" i="146"/>
  <c r="A206" i="146"/>
  <c r="A202" i="146"/>
  <c r="A198" i="146"/>
  <c r="A187" i="146"/>
  <c r="A184" i="146"/>
  <c r="A181" i="146"/>
  <c r="A178" i="146"/>
  <c r="A175" i="146"/>
  <c r="A172" i="146"/>
  <c r="A169" i="146"/>
  <c r="A166" i="146"/>
  <c r="A163" i="146"/>
  <c r="A160" i="146"/>
  <c r="A157" i="146"/>
  <c r="A154" i="146"/>
  <c r="A223" i="145"/>
  <c r="A219" i="145"/>
  <c r="A215" i="145"/>
  <c r="A211" i="145"/>
  <c r="A207" i="145"/>
  <c r="A203" i="145"/>
  <c r="A199" i="145"/>
  <c r="A195" i="145"/>
  <c r="A191" i="145"/>
  <c r="A183" i="145"/>
  <c r="A163" i="145"/>
  <c r="A160" i="145"/>
  <c r="A157" i="145"/>
  <c r="A154" i="145"/>
  <c r="A148" i="145"/>
  <c r="A145" i="145"/>
  <c r="A142" i="145"/>
  <c r="A139" i="145"/>
  <c r="A133" i="145"/>
  <c r="A130" i="145"/>
  <c r="A127" i="145"/>
  <c r="A291" i="144"/>
  <c r="A287" i="144"/>
  <c r="A205" i="144"/>
  <c r="A253" i="140"/>
  <c r="A249" i="140"/>
  <c r="A245" i="140"/>
  <c r="A241" i="140"/>
  <c r="A237" i="140"/>
  <c r="A233" i="140"/>
  <c r="A229" i="140"/>
  <c r="A225" i="140"/>
  <c r="A221" i="140"/>
  <c r="A217" i="140"/>
  <c r="A213" i="140"/>
  <c r="A209" i="140"/>
  <c r="A205" i="140"/>
  <c r="A201" i="140"/>
  <c r="A197" i="140"/>
  <c r="A193" i="140"/>
  <c r="A189" i="140"/>
  <c r="A181" i="140"/>
  <c r="A178" i="140"/>
  <c r="A169" i="140"/>
  <c r="A166" i="140"/>
  <c r="A163" i="140"/>
  <c r="A160" i="140"/>
  <c r="A157" i="140"/>
  <c r="A154" i="140"/>
  <c r="A151" i="140"/>
  <c r="A148" i="140"/>
  <c r="A145" i="140"/>
  <c r="A142" i="140"/>
  <c r="A139" i="140"/>
  <c r="A136" i="140"/>
  <c r="A184" i="131"/>
  <c r="A180" i="131"/>
  <c r="A176" i="131"/>
  <c r="A172" i="131"/>
  <c r="A168" i="131"/>
  <c r="A164" i="131"/>
  <c r="A160" i="131"/>
  <c r="A156" i="131"/>
  <c r="A152" i="131"/>
  <c r="A148" i="131"/>
  <c r="A144" i="131"/>
  <c r="A202" i="121"/>
  <c r="A279" i="121" s="1"/>
  <c r="A199" i="121"/>
  <c r="A275" i="121" s="1"/>
  <c r="A196" i="121"/>
  <c r="A271" i="121" s="1"/>
  <c r="A193" i="121"/>
  <c r="A267" i="121" s="1"/>
  <c r="A190" i="121"/>
  <c r="A263" i="121"/>
  <c r="A187" i="121"/>
  <c r="A259" i="121" s="1"/>
  <c r="A184" i="121"/>
  <c r="A255" i="121" s="1"/>
  <c r="A181" i="121"/>
  <c r="A251" i="121" s="1"/>
  <c r="A178" i="121"/>
  <c r="A247" i="121"/>
  <c r="A175" i="121"/>
  <c r="A243" i="121" s="1"/>
  <c r="A172" i="121"/>
  <c r="A239" i="121" s="1"/>
  <c r="A169" i="121"/>
  <c r="A235" i="121" s="1"/>
  <c r="A166" i="121"/>
  <c r="A231" i="121" s="1"/>
  <c r="A163" i="121"/>
  <c r="A227" i="121" s="1"/>
  <c r="A160" i="121"/>
  <c r="A223" i="121" s="1"/>
  <c r="A157" i="121"/>
  <c r="A219" i="121"/>
  <c r="A154" i="121"/>
  <c r="A215" i="121"/>
  <c r="A151" i="121"/>
  <c r="A211" i="121" s="1"/>
  <c r="A148" i="121"/>
  <c r="A207" i="121" s="1"/>
  <c r="A188" i="129"/>
  <c r="A184" i="129"/>
  <c r="A180" i="129"/>
  <c r="A172" i="129"/>
  <c r="A168" i="129"/>
  <c r="A164" i="129"/>
  <c r="A160" i="129"/>
  <c r="A156" i="129"/>
  <c r="A152" i="129"/>
  <c r="A148" i="129"/>
  <c r="A144" i="129"/>
  <c r="A139" i="129"/>
  <c r="A136" i="129"/>
  <c r="A133" i="129"/>
  <c r="A130" i="129"/>
  <c r="A127" i="129"/>
  <c r="A124" i="129"/>
  <c r="A121" i="129"/>
  <c r="A118" i="129"/>
  <c r="A115" i="129"/>
  <c r="A112" i="129"/>
  <c r="A109" i="129"/>
  <c r="A106" i="129"/>
  <c r="A193" i="71"/>
  <c r="A189" i="71"/>
  <c r="A185" i="71"/>
  <c r="A181" i="71"/>
  <c r="A177" i="71"/>
  <c r="A173" i="71"/>
  <c r="A169" i="71"/>
  <c r="A165" i="71"/>
  <c r="A161" i="71"/>
  <c r="A157" i="71"/>
  <c r="A153" i="71"/>
  <c r="A142" i="71"/>
  <c r="A139" i="71"/>
  <c r="A136" i="71"/>
  <c r="A133" i="71"/>
  <c r="A130" i="71"/>
  <c r="A127" i="71"/>
  <c r="A124" i="71"/>
  <c r="A121" i="71"/>
  <c r="A118" i="71"/>
  <c r="A115" i="71"/>
  <c r="A112" i="71"/>
  <c r="A215" i="134"/>
  <c r="A211" i="134"/>
  <c r="A207" i="134"/>
  <c r="A203" i="134"/>
  <c r="A199" i="134"/>
  <c r="A195" i="134"/>
  <c r="A191" i="134"/>
  <c r="A183" i="134"/>
  <c r="A179" i="134"/>
  <c r="A175" i="134"/>
  <c r="A157" i="134"/>
  <c r="A154" i="134"/>
  <c r="A151" i="134"/>
  <c r="A148" i="134"/>
  <c r="A145" i="134"/>
  <c r="A142" i="134"/>
  <c r="A139" i="134"/>
  <c r="A133" i="134"/>
  <c r="A127" i="134"/>
  <c r="A124" i="134"/>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42" i="108"/>
  <c r="A139" i="108"/>
  <c r="A136" i="108"/>
  <c r="A133" i="108"/>
  <c r="A130" i="108"/>
  <c r="A127" i="108"/>
  <c r="A124" i="108"/>
  <c r="E20" i="104"/>
  <c r="E19" i="104"/>
  <c r="A238" i="143"/>
  <c r="A184" i="143"/>
  <c r="A254" i="143" s="1"/>
  <c r="A181" i="143"/>
  <c r="A250" i="143" s="1"/>
  <c r="A178" i="143"/>
  <c r="A246" i="143" s="1"/>
  <c r="A175" i="143"/>
  <c r="A242" i="143" s="1"/>
  <c r="A172" i="143"/>
  <c r="A169" i="143"/>
  <c r="A234" i="143" s="1"/>
  <c r="A166" i="143"/>
  <c r="A230" i="143" s="1"/>
  <c r="A163" i="143"/>
  <c r="A226" i="143" s="1"/>
  <c r="A160" i="143"/>
  <c r="A222" i="143" s="1"/>
  <c r="A157" i="143"/>
  <c r="A218" i="143" s="1"/>
  <c r="A154" i="143"/>
  <c r="A214" i="143" s="1"/>
  <c r="A151" i="143"/>
  <c r="A210" i="143" s="1"/>
  <c r="A148" i="143"/>
  <c r="A206" i="143" s="1"/>
  <c r="A145" i="143"/>
  <c r="A202" i="143" s="1"/>
  <c r="A142" i="143"/>
  <c r="A198" i="143" s="1"/>
  <c r="F23" i="143"/>
  <c r="E23" i="143"/>
  <c r="C23" i="143"/>
  <c r="F22" i="143"/>
  <c r="E22" i="143"/>
  <c r="C22" i="143"/>
  <c r="E21" i="102"/>
  <c r="E20" i="102"/>
  <c r="A109" i="124"/>
  <c r="A145" i="124" s="1"/>
  <c r="A106" i="124"/>
  <c r="A141" i="124"/>
  <c r="A103" i="124"/>
  <c r="A137" i="124" s="1"/>
  <c r="A100" i="124"/>
  <c r="A133" i="124" s="1"/>
  <c r="A97" i="124"/>
  <c r="A129" i="124" s="1"/>
  <c r="A94" i="124"/>
  <c r="A125" i="124" s="1"/>
  <c r="A91" i="124"/>
  <c r="A121" i="124" s="1"/>
  <c r="A88" i="124"/>
  <c r="A117" i="124" s="1"/>
  <c r="F23" i="124"/>
  <c r="E23" i="124"/>
  <c r="C23" i="124"/>
  <c r="F22" i="124"/>
  <c r="E22" i="124"/>
  <c r="C22" i="124"/>
  <c r="E21" i="100"/>
  <c r="E20" i="100"/>
  <c r="A209" i="123"/>
  <c r="A178" i="123"/>
  <c r="A245" i="123" s="1"/>
  <c r="A175" i="123"/>
  <c r="A241" i="123" s="1"/>
  <c r="A172" i="123"/>
  <c r="A237" i="123"/>
  <c r="A169" i="123"/>
  <c r="A233" i="123"/>
  <c r="A166" i="123"/>
  <c r="A229" i="123"/>
  <c r="A163" i="123"/>
  <c r="A225" i="123" s="1"/>
  <c r="A160" i="123"/>
  <c r="A221" i="123" s="1"/>
  <c r="A157" i="123"/>
  <c r="A217" i="123" s="1"/>
  <c r="A154" i="123"/>
  <c r="A213" i="123"/>
  <c r="A151" i="123"/>
  <c r="A148" i="123"/>
  <c r="A205" i="123" s="1"/>
  <c r="A145" i="123"/>
  <c r="A201" i="123"/>
  <c r="A142" i="123"/>
  <c r="A197" i="123"/>
  <c r="A139" i="123"/>
  <c r="A193" i="123"/>
  <c r="A136" i="123"/>
  <c r="F23" i="123"/>
  <c r="E23" i="123"/>
  <c r="C23" i="123"/>
  <c r="F22" i="123"/>
  <c r="E22" i="123"/>
  <c r="C22" i="123"/>
  <c r="F23" i="121"/>
  <c r="E23" i="121"/>
  <c r="C23" i="121"/>
  <c r="F22" i="121"/>
  <c r="E22" i="121"/>
  <c r="C22" i="121"/>
  <c r="A145" i="142"/>
  <c r="A197" i="142" s="1"/>
  <c r="A142" i="142"/>
  <c r="A193" i="142" s="1"/>
  <c r="A139" i="142"/>
  <c r="A189" i="142" s="1"/>
  <c r="A136" i="142"/>
  <c r="A185" i="142" s="1"/>
  <c r="A133" i="142"/>
  <c r="A181" i="142" s="1"/>
  <c r="A130" i="142"/>
  <c r="A177" i="142" s="1"/>
  <c r="A127" i="142"/>
  <c r="A173" i="142" s="1"/>
  <c r="A124" i="142"/>
  <c r="A169" i="142" s="1"/>
  <c r="A121" i="142"/>
  <c r="A165" i="142" s="1"/>
  <c r="A118" i="142"/>
  <c r="A161" i="142" s="1"/>
  <c r="A115" i="142"/>
  <c r="A157" i="142" s="1"/>
  <c r="A112" i="142"/>
  <c r="A153" i="142" s="1"/>
  <c r="F23" i="142"/>
  <c r="E23" i="142"/>
  <c r="C23" i="142"/>
  <c r="G23" i="142" s="1"/>
  <c r="F22" i="142"/>
  <c r="E22" i="142"/>
  <c r="C22" i="142"/>
  <c r="A209" i="141"/>
  <c r="A151" i="141"/>
  <c r="A205" i="141" s="1"/>
  <c r="A148" i="141"/>
  <c r="A201" i="141" s="1"/>
  <c r="A145" i="141"/>
  <c r="A197" i="141"/>
  <c r="A142" i="141"/>
  <c r="A193" i="141" s="1"/>
  <c r="A139" i="141"/>
  <c r="A189" i="141" s="1"/>
  <c r="A136" i="141"/>
  <c r="A185" i="141" s="1"/>
  <c r="A133" i="141"/>
  <c r="A181" i="141" s="1"/>
  <c r="A130" i="141"/>
  <c r="A177" i="141" s="1"/>
  <c r="A127" i="141"/>
  <c r="A173" i="141" s="1"/>
  <c r="A124" i="141"/>
  <c r="A169" i="141" s="1"/>
  <c r="A121" i="141"/>
  <c r="A165" i="141" s="1"/>
  <c r="A118" i="141"/>
  <c r="A161" i="141" s="1"/>
  <c r="F23" i="141"/>
  <c r="E23" i="141"/>
  <c r="C23" i="141"/>
  <c r="F22" i="141"/>
  <c r="E22" i="141"/>
  <c r="C22" i="141"/>
  <c r="F23" i="140"/>
  <c r="E23" i="140"/>
  <c r="C23" i="140"/>
  <c r="F22" i="140"/>
  <c r="E22" i="140"/>
  <c r="C22" i="140"/>
  <c r="F23" i="135"/>
  <c r="E23" i="135"/>
  <c r="C23" i="135"/>
  <c r="F22" i="135"/>
  <c r="E22" i="135"/>
  <c r="C22" i="135"/>
  <c r="F23" i="129"/>
  <c r="E23" i="129"/>
  <c r="C23" i="129"/>
  <c r="F22" i="129"/>
  <c r="E22" i="129"/>
  <c r="C22" i="129"/>
  <c r="F23" i="139"/>
  <c r="E23" i="139"/>
  <c r="C23" i="139"/>
  <c r="F22" i="139"/>
  <c r="E22" i="139"/>
  <c r="C22" i="139"/>
  <c r="A336" i="138"/>
  <c r="A332" i="138"/>
  <c r="A328" i="138"/>
  <c r="A324" i="138"/>
  <c r="A320" i="138"/>
  <c r="A316" i="138"/>
  <c r="A312" i="138"/>
  <c r="A308" i="138"/>
  <c r="A304" i="138"/>
  <c r="A300" i="138"/>
  <c r="A296" i="138"/>
  <c r="A292" i="138"/>
  <c r="A280" i="138"/>
  <c r="A276" i="138"/>
  <c r="A272" i="138"/>
  <c r="A268" i="138"/>
  <c r="A264" i="138"/>
  <c r="A260" i="138"/>
  <c r="A256" i="138"/>
  <c r="A252" i="138"/>
  <c r="A229" i="138"/>
  <c r="A226" i="138"/>
  <c r="A223" i="138"/>
  <c r="A220" i="138"/>
  <c r="A217" i="138"/>
  <c r="A214" i="138"/>
  <c r="A211" i="138"/>
  <c r="A208" i="138"/>
  <c r="A199" i="138"/>
  <c r="A196" i="138"/>
  <c r="A193" i="138"/>
  <c r="A190" i="138"/>
  <c r="A187" i="138"/>
  <c r="A184" i="138"/>
  <c r="A181" i="138"/>
  <c r="F23" i="138"/>
  <c r="E23" i="138"/>
  <c r="C23" i="138"/>
  <c r="F22" i="138"/>
  <c r="E22" i="138"/>
  <c r="C22" i="138"/>
  <c r="A175" i="137"/>
  <c r="A241" i="137" s="1"/>
  <c r="A172" i="137"/>
  <c r="A237" i="137" s="1"/>
  <c r="A169" i="137"/>
  <c r="A233" i="137" s="1"/>
  <c r="A166" i="137"/>
  <c r="A229" i="137" s="1"/>
  <c r="A163" i="137"/>
  <c r="A225" i="137" s="1"/>
  <c r="A160" i="137"/>
  <c r="A221" i="137" s="1"/>
  <c r="A157" i="137"/>
  <c r="A217" i="137" s="1"/>
  <c r="A154" i="137"/>
  <c r="A213" i="137" s="1"/>
  <c r="A151" i="137"/>
  <c r="A209" i="137" s="1"/>
  <c r="A148" i="137"/>
  <c r="A205" i="137" s="1"/>
  <c r="A145" i="137"/>
  <c r="A201" i="137" s="1"/>
  <c r="A142" i="137"/>
  <c r="A197" i="137" s="1"/>
  <c r="A139" i="137"/>
  <c r="A193" i="137" s="1"/>
  <c r="A136" i="137"/>
  <c r="A189" i="137" s="1"/>
  <c r="F23" i="137"/>
  <c r="E23" i="137"/>
  <c r="C23" i="137"/>
  <c r="F22" i="137"/>
  <c r="E22" i="137"/>
  <c r="C22" i="137"/>
  <c r="F23" i="136"/>
  <c r="E23" i="136"/>
  <c r="C23" i="136"/>
  <c r="F22" i="136"/>
  <c r="E22" i="136"/>
  <c r="C22" i="136"/>
  <c r="F23" i="131"/>
  <c r="E23" i="131"/>
  <c r="C23" i="131"/>
  <c r="F22" i="131"/>
  <c r="E22" i="131"/>
  <c r="C22" i="131"/>
  <c r="F23" i="71"/>
  <c r="E23" i="71"/>
  <c r="C23" i="71"/>
  <c r="F22" i="71"/>
  <c r="E22" i="71"/>
  <c r="C22" i="71"/>
  <c r="A123" i="132"/>
  <c r="A119" i="132"/>
  <c r="A115" i="132"/>
  <c r="A111" i="132"/>
  <c r="A107" i="132"/>
  <c r="A103" i="132"/>
  <c r="A99" i="132"/>
  <c r="A94" i="132"/>
  <c r="A91" i="132"/>
  <c r="A88" i="132"/>
  <c r="A85" i="132"/>
  <c r="A82" i="132"/>
  <c r="A79" i="132"/>
  <c r="A76" i="132"/>
  <c r="F23" i="132"/>
  <c r="E23" i="132"/>
  <c r="C23" i="132"/>
  <c r="F22" i="132"/>
  <c r="E22" i="132"/>
  <c r="C22" i="132"/>
  <c r="A266" i="133"/>
  <c r="A262" i="133"/>
  <c r="A258" i="133"/>
  <c r="A254" i="133"/>
  <c r="A250" i="133"/>
  <c r="A246" i="133"/>
  <c r="A242" i="133"/>
  <c r="A238" i="133"/>
  <c r="A234" i="133"/>
  <c r="A230" i="133"/>
  <c r="A226" i="133"/>
  <c r="A222" i="133"/>
  <c r="A218" i="133"/>
  <c r="A214" i="133"/>
  <c r="A210" i="133"/>
  <c r="A206" i="133"/>
  <c r="A202" i="133"/>
  <c r="A198" i="133"/>
  <c r="A193" i="133"/>
  <c r="A190" i="133"/>
  <c r="A187" i="133"/>
  <c r="A184" i="133"/>
  <c r="A181" i="133"/>
  <c r="A178" i="133"/>
  <c r="A175" i="133"/>
  <c r="A172" i="133"/>
  <c r="A169" i="133"/>
  <c r="A166" i="133"/>
  <c r="A163" i="133"/>
  <c r="A160" i="133"/>
  <c r="A154" i="133"/>
  <c r="A151" i="133"/>
  <c r="A148" i="133"/>
  <c r="A145" i="133"/>
  <c r="A142" i="133"/>
  <c r="F23" i="133"/>
  <c r="E23" i="133"/>
  <c r="C23" i="133"/>
  <c r="F22" i="133"/>
  <c r="E22" i="133"/>
  <c r="C22" i="133"/>
  <c r="F23" i="128"/>
  <c r="E23" i="128"/>
  <c r="C23" i="128"/>
  <c r="F22" i="128"/>
  <c r="E22" i="128"/>
  <c r="C22" i="128"/>
  <c r="F23" i="127"/>
  <c r="E23" i="127"/>
  <c r="C23" i="127"/>
  <c r="F22" i="127"/>
  <c r="E22" i="127"/>
  <c r="C22" i="127"/>
  <c r="F23" i="126"/>
  <c r="E23" i="126"/>
  <c r="C23" i="126"/>
  <c r="F22" i="126"/>
  <c r="E22" i="126"/>
  <c r="C22" i="126"/>
  <c r="F23" i="134"/>
  <c r="E23" i="134"/>
  <c r="C23" i="134"/>
  <c r="F22" i="134"/>
  <c r="E22" i="134"/>
  <c r="C22" i="134"/>
  <c r="F23" i="146"/>
  <c r="E23" i="146"/>
  <c r="C23" i="146"/>
  <c r="F22" i="146"/>
  <c r="E22" i="146"/>
  <c r="C22" i="146"/>
  <c r="F23" i="108"/>
  <c r="E23" i="108"/>
  <c r="C23" i="108"/>
  <c r="F22" i="108"/>
  <c r="E22" i="108"/>
  <c r="C22" i="108"/>
  <c r="F23" i="145"/>
  <c r="E23" i="145"/>
  <c r="C23" i="145"/>
  <c r="F22" i="145"/>
  <c r="E22" i="145"/>
  <c r="C22" i="145"/>
  <c r="A227" i="130"/>
  <c r="A223" i="130"/>
  <c r="A219" i="130"/>
  <c r="A215" i="130"/>
  <c r="A211" i="130"/>
  <c r="A207" i="130"/>
  <c r="A203" i="130"/>
  <c r="A199" i="130"/>
  <c r="A195" i="130"/>
  <c r="A191" i="130"/>
  <c r="A183" i="130"/>
  <c r="A179" i="130"/>
  <c r="A175" i="130"/>
  <c r="A133" i="130"/>
  <c r="A130" i="130"/>
  <c r="A127" i="130"/>
  <c r="F23" i="130"/>
  <c r="E23" i="130"/>
  <c r="C23" i="130"/>
  <c r="F22" i="130"/>
  <c r="E22" i="130"/>
  <c r="C22" i="130"/>
  <c r="F23" i="144"/>
  <c r="E23" i="144"/>
  <c r="C23" i="144"/>
  <c r="F22" i="144"/>
  <c r="E22" i="144"/>
  <c r="C22" i="144"/>
  <c r="E26" i="44"/>
  <c r="E25" i="44"/>
  <c r="G22" i="135" l="1"/>
  <c r="G22" i="141"/>
  <c r="G23" i="143"/>
  <c r="G23" i="71"/>
  <c r="G23" i="136"/>
  <c r="G22" i="139"/>
  <c r="G22" i="127"/>
  <c r="G22" i="133"/>
  <c r="G23" i="135"/>
  <c r="G22" i="108"/>
  <c r="G22" i="128"/>
  <c r="G22" i="143"/>
  <c r="G22" i="124"/>
  <c r="G23" i="124"/>
  <c r="G23" i="123"/>
  <c r="G22" i="123"/>
  <c r="G23" i="140"/>
  <c r="G22" i="140"/>
  <c r="G23" i="141"/>
  <c r="G22" i="142"/>
  <c r="G23" i="129"/>
  <c r="G23" i="139"/>
  <c r="G22" i="138"/>
  <c r="G23" i="138"/>
  <c r="G23" i="131"/>
  <c r="G22" i="129"/>
  <c r="G22" i="71"/>
  <c r="G22" i="131"/>
  <c r="G22" i="136"/>
  <c r="G22" i="137"/>
  <c r="G22" i="126"/>
  <c r="G22" i="134"/>
  <c r="G22" i="146"/>
  <c r="G22" i="145"/>
  <c r="G22" i="144"/>
  <c r="G23" i="144"/>
  <c r="G23" i="108"/>
  <c r="G23" i="134"/>
  <c r="G23" i="127"/>
  <c r="G23" i="133"/>
  <c r="G22" i="130"/>
  <c r="G23" i="132"/>
  <c r="G23" i="146"/>
  <c r="G23" i="130"/>
  <c r="G23" i="145"/>
  <c r="G23" i="126"/>
  <c r="G23" i="128"/>
  <c r="G22" i="132"/>
  <c r="G23" i="121"/>
  <c r="G22" i="121"/>
  <c r="G23" i="137"/>
</calcChain>
</file>

<file path=xl/sharedStrings.xml><?xml version="1.0" encoding="utf-8"?>
<sst xmlns="http://schemas.openxmlformats.org/spreadsheetml/2006/main" count="10857" uniqueCount="1442">
  <si>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</si>
  <si>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</si>
  <si>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</si>
  <si>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</si>
  <si>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</si>
  <si>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</si>
  <si>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</si>
  <si>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</si>
  <si>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</si>
  <si>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</si>
  <si>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</si>
  <si>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</si>
  <si>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</si>
  <si>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</si>
  <si>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</si>
  <si>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</si>
  <si>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</si>
  <si>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</si>
  <si>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</si>
  <si>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</si>
  <si>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</si>
  <si>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</si>
  <si>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</si>
  <si>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</si>
  <si>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</si>
  <si>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</si>
  <si>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</si>
  <si>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</si>
  <si>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</si>
  <si>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</si>
  <si>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</si>
  <si>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</si>
  <si>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</si>
  <si>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</si>
  <si>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</si>
  <si>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</si>
  <si>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</si>
  <si>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</si>
  <si>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</si>
  <si>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</si>
  <si>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</si>
  <si>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</si>
  <si>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</si>
  <si>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</si>
  <si>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</si>
  <si>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</si>
  <si>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</si>
  <si>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</si>
  <si>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</si>
  <si>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</si>
  <si>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Estratégico-Eficacia-Semestral</t>
  </si>
  <si>
    <t>Porcentaje</t>
  </si>
  <si>
    <t>Gestión-Eficacia-Trimestral</t>
  </si>
  <si>
    <t>Gestión-Eficiencia-Anual</t>
  </si>
  <si>
    <t>Gestión-Eficiencia-Semestral</t>
  </si>
  <si>
    <t>Gestión-Eficacia-Semestral</t>
  </si>
  <si>
    <t>No aplica</t>
  </si>
  <si>
    <t>Índice</t>
  </si>
  <si>
    <t>Estratégico-Calidad-Anual</t>
  </si>
  <si>
    <t>Gestión-Eficacia-Anual</t>
  </si>
  <si>
    <t>Tasa de variación</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</si>
  <si>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</si>
  <si>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</si>
  <si>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</si>
  <si>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Gestión-Calidad-Anual</t>
  </si>
  <si>
    <t>220 - Dirección General de Asuntos Internacionales</t>
  </si>
  <si>
    <t>Estratégico - Eficacia - Anual</t>
  </si>
  <si>
    <t>Porcentaje de participación en las actividades de las redes de las que el INAI forma parte.</t>
  </si>
  <si>
    <t>Gestión - Eficacia - Semestral</t>
  </si>
  <si>
    <t>Gestión - Eficacia - Trimestral</t>
  </si>
  <si>
    <t>Gestión-Eficiencia-Trimestral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</si>
  <si>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</si>
  <si>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</si>
  <si>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</si>
  <si>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</si>
  <si>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</si>
  <si>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</si>
  <si>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</si>
  <si>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</si>
  <si>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</si>
  <si>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</si>
  <si>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</si>
  <si>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</si>
  <si>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</si>
  <si>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</si>
  <si>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</si>
  <si>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 xml:space="preserve">Promedio </t>
  </si>
  <si>
    <t xml:space="preserve">Promover el pleno ejercicio de los derechos e acceso a la información pública y de protección de datos personales, así como la transparencia y apertura de las instituciones públicas. </t>
  </si>
  <si>
    <t>Promedio porcentual</t>
  </si>
  <si>
    <t>Porcentaje de acciones realizadas en el marco de la participación del INAI en la Alianza para el Gobierno Abierto.</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</si>
  <si>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</si>
  <si>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</si>
  <si>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 xml:space="preserve">(Número de estrategias de comunicación interna ejecutadas  / Número de estrategias de comunicación planeadas) * 100 </t>
  </si>
  <si>
    <t>Ejecución de estrategias de comunicación interna.</t>
  </si>
  <si>
    <t>(Coberturas informativas de actividades institucionales realizadas / Coberturas informativas de actividades institucionales solicitadas) * 100</t>
  </si>
  <si>
    <t>Realización de coberturas informativas de actividades institucionales.</t>
  </si>
  <si>
    <t>Medición de impacto en los medios a partir de las diversas comunicaciones generadas por el Instituto.</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</si>
  <si>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</si>
  <si>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</si>
  <si>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</si>
  <si>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</si>
  <si>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</si>
  <si>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</si>
  <si>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</si>
  <si>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</si>
  <si>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</si>
  <si>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Los titulares de los datos personales cuentan con procedimientos de investigación y verificación para el ejercicio de su derecho de protección de datos personales.</t>
  </si>
  <si>
    <t xml:space="preserve">   </t>
  </si>
  <si>
    <t>430 - Dirección General de Protección de Derechos y Sanción</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</si>
  <si>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</si>
  <si>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</si>
  <si>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</si>
  <si>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</si>
  <si>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Porcentaje de procedimientos de protección de derechos concluidos.</t>
  </si>
  <si>
    <t>Porcentaje de procedimientos de imposición de sanciones concluidos.</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</si>
  <si>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</si>
  <si>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</si>
  <si>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</si>
  <si>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</si>
  <si>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</si>
  <si>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</si>
  <si>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</si>
  <si>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</si>
  <si>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</si>
  <si>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</si>
  <si>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</si>
  <si>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</si>
  <si>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</si>
  <si>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</si>
  <si>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</si>
  <si>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</si>
  <si>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 de Acceso a la Información</t>
  </si>
  <si>
    <t xml:space="preserve">                              Secretaría de Protección de Datos Personales</t>
  </si>
  <si>
    <t xml:space="preserve">                             Secretaría Ejecutiva</t>
  </si>
  <si>
    <t>                    Secretaría</t>
  </si>
  <si>
    <t>Promedio de días hábiles transcurridos dentro de los procedimientos en materia de protección de datos personales hasta la imposición de una sanción a quien vulnere la Ley Federal de Protección de Datos Personales en Posesión de los Particulares.</t>
  </si>
  <si>
    <t xml:space="preserve">Contribuir a garantizar el óptimo cumplimiento de los derechos de acceso a la información pública y la protección de datos personales, mediante procedimientos de investigación y verificación para garantizar la protección de los datos personales. </t>
  </si>
  <si>
    <t xml:space="preserve"> 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</si>
  <si>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</si>
  <si>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</si>
  <si>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Contribuir a garantizar el óptimo cumplimiento de los derechos de acceso a la información pública y la protección de datos personales, mediante la aplicación de mecanismos legales que coadyuven a garantizar la protección de los datos personales y hacer efectivo el ejercicio de los derechos de acceso, rectificación, cancelación y oposición al tratamiento de datos personales en posesión de los particulares.</t>
  </si>
  <si>
    <t>Estratégico-Eficiencia-Anual</t>
  </si>
  <si>
    <t>Los titulares de los datos personales que hacen efectivo el ejercicio de sus derechos de acceso, rectificación, cancelación y oposición al tratamiento de sus datos personales en posesión de los particulares utilizan mecanismos legales expeditos.</t>
  </si>
  <si>
    <t>Atención a las solicitudes de protección de derechos y a las resoluciones emitidas por el Pleno que ordenan la imposición de sanciones.</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</si>
  <si>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</si>
  <si>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</si>
  <si>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Número de días promedio en el que se resuelven medios de impugnación en materia de acceso a la información y protección de datos personales en posesión de sujetos obligados y se notifican.</t>
  </si>
  <si>
    <t>Porcentaje de gestiones realizadas en tiempo respecto a las gestiones realizadas en el periodo.</t>
  </si>
  <si>
    <t>Medios de impugnación en materia de acceso a la información y protección de datos personales procesados de acuerdo a la normativa aplicable.</t>
  </si>
  <si>
    <t>Porcentaje de acciones del Pleno que en el periodo fueron publicadas respecto del total de acciones concretadas en el periodo de medición.</t>
  </si>
  <si>
    <t>Porcentaje de las instrucciones derivadas de los Acuerdos del Pleno para el cuál las Unidades Administrativas han dado respuesta alguna respecto de su cumplimiento.</t>
  </si>
  <si>
    <t>Asuntos del Pleno y su cumplimiento monitoreados y reportados a los Comisionados del Instituto.</t>
  </si>
  <si>
    <t>[1-(Instrucciones sin respuesta / Instrucciones)] x 100</t>
  </si>
  <si>
    <t>Porcentaje de emisiones trimestrales del estado que guardan los medios de impugnación que fueron reportados en el periodo, respecto a los cuatro trimestres del año.</t>
  </si>
  <si>
    <t>Estado que guardan los medios de impugnación en materia de acceso a la información y protección de datos personales reportado a los Comisionados del Instituto.</t>
  </si>
  <si>
    <t>Porcentaje de medios de impugnación recibidos en el Instituto que  fueron turnados respecto al total de los medios de impugnación recibidos.</t>
  </si>
  <si>
    <t xml:space="preserve">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</si>
  <si>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</si>
  <si>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</si>
  <si>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Recopilación de las firmas de los Comisionados del Instituto en las resoluciones en materia de acceso a la información y protección de datos personales en posesión de sujetos obligados.</t>
  </si>
  <si>
    <t>Porcentaje de resoluciones a medios de impugnación que  fueron notificadas en el tiempo establecido en la Ley General de Transparencia y Acceso a la Información Pública, respecto a las resoluciones votadas y aprobadas.</t>
  </si>
  <si>
    <t>Porcentaje de los audios y las versiones estenográficas de las sesiones del Pleno que han sido difundidas al público en general respecto del total de veces que el Pleno tuvo sesión en el periodo de medición.</t>
  </si>
  <si>
    <t>Difusión de las sesiones públicas que lleva a cabo el Pleno del Instituto</t>
  </si>
  <si>
    <t>{ (Versiones estenográficas + Audios) / Sesiones del Pleno x 2 } x 100</t>
  </si>
  <si>
    <t>Porcentaje de las Actas de las sesiones públicas del Pleno que han sido concretadas y difundidas al público en general, respecto al total de Actas concretadas.</t>
  </si>
  <si>
    <t>Difusión de las Actas de las sesiones públicas del Pleno</t>
  </si>
  <si>
    <t xml:space="preserve"> (Actas difundidas / Actas concretadas) x 100</t>
  </si>
  <si>
    <t>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</si>
  <si>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</si>
  <si>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</si>
  <si>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</si>
  <si>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</si>
  <si>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semanalmente, respecto del total de semanas hábiles en el año.</t>
  </si>
  <si>
    <t xml:space="preserve"> (Reportes entregados / Semanas hábiles) x 100</t>
  </si>
  <si>
    <t xml:space="preserve">Entrega en tiempo el reporte del estado que guardan los medios de impugnación. </t>
  </si>
  <si>
    <t>Porcentaje de documentos elaborados en un día hábil, respecto del total de documentos solicitados.</t>
  </si>
  <si>
    <t>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</si>
  <si>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</si>
  <si>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</si>
  <si>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</si>
  <si>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Mecanismo implementado para la ejecución de las acciones que se realizan ante el incumplimiento de las resoluciones emitidas por el Pleno del Instituto, en los medios de impugnación en materia de acceso a la información pública y protección de datos personales en posesión de sujetos obligados.</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</si>
  <si>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</si>
  <si>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</si>
  <si>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</si>
  <si>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</si>
  <si>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</si>
  <si>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</si>
  <si>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</si>
  <si>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</si>
  <si>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</si>
  <si>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</si>
  <si>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Porcentaje de personas que conocen o han oído hablar del Instituto</t>
  </si>
  <si>
    <t>Estratégico-Eficacia-Bienal</t>
  </si>
  <si>
    <t xml:space="preserve">Índice de posicionamiento de identidad institucional. </t>
  </si>
  <si>
    <t>La ciudadanía, el personal y los medios de comunicación reconocen la identidad y quehacer del INAI.</t>
  </si>
  <si>
    <t xml:space="preserve">Media geométrica del cumplimiento de las actividades en materia de medios y sociedad </t>
  </si>
  <si>
    <t>Estrategia de comunicación para medios de comunicación y ciudadanía sobre el quehacer del INAI implementada</t>
  </si>
  <si>
    <t>Porcentaje de personas que juzgan que las actividades en materia de comunicación interna cumplen con su objetivo.</t>
  </si>
  <si>
    <t>Difusión de la identidad del INAI entre su personal a través de la ejecución de diversas estrategias clave de comunicación interna.</t>
  </si>
  <si>
    <t>Tasa de Incremento de la Imagen y Percepción Institucional</t>
  </si>
  <si>
    <t>Ejecución de campaña institucional en medios para posicionar las atribuciones e identidad gráfica del Instituto.</t>
  </si>
  <si>
    <t xml:space="preserve">Producción de campañas de sensibilización de los derechos que tutela el Instituto contempladas en la Estrategia de difusión en redes sociales </t>
  </si>
  <si>
    <t>Porcentaje de cumplimiento en el compromiso de elaboración de reportes de impacto en los medios a partir de las comunicaciones  generadas por el Instituto.</t>
  </si>
  <si>
    <t>Porcentaje de cumplimiento de coberturas informativas de actividades institucionales del INAI solicitadas.</t>
  </si>
  <si>
    <t>Porcentaje de cumplimiento en el compromiso de ejecución de estrategias de comunicación interna.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</si>
  <si>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</si>
  <si>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órganos garantes y sujetos obligados promuevan la interacción entre las autoridades y la sociedad y generen información y conocimiento público útil.</t>
  </si>
  <si>
    <t>((Subíndice de Transparencia) + (Subíndice de Participación))/2</t>
  </si>
  <si>
    <t>Índice de aplicación de las Políticas de Gobierno Abierto y Transparencia Proactiva</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</si>
  <si>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</si>
  <si>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</si>
  <si>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</si>
  <si>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</si>
  <si>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</si>
  <si>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</si>
  <si>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Porcentaje de reportes, guías y herramientas derivadas de las Políticas de Gobierno Abierto y Transparencia Proactiva elaboradas con respecto a las programadas</t>
  </si>
  <si>
    <t>((Número de reportes, guías y herramientas sobre gobierno abierto y transparencia proactiva realizadas en el periodo)/(Número de reportes, guías y herramientas sobre gobierno abierto y transparencia proactiva programadas en el periodo))*100</t>
  </si>
  <si>
    <t>((Número de acciones realizadas en el marco de la representación del INAI en la Alianza para el Gobierno Abierto) / (Número de acciones programadas en el marco de la participación del INAI en la Alianza para el Gobierno Abierto)) *100</t>
  </si>
  <si>
    <t>Porcentaje de satisfacción de las visitas internacionales al INAI para allegarse de buenas prácticas.</t>
  </si>
  <si>
    <t xml:space="preserve">Contribuir a promover el pleno ejercicio de los derechos de acceso a la información pública y de protección de datos personales, así como la transparencia y apertura de las instituciones públicas, a través de que el INAI y los órganos garantes de los Derechos de Acceso a la Información y Protección de Datos Personales de otros países, compartan y conozcan la experiencia institucional, así como las mejores prácticas. </t>
  </si>
  <si>
    <t>(Número de encuestas que reportan un nivel de satisfacción alto o superior / Total de encuestas realizadas)*100</t>
  </si>
  <si>
    <t>Porcentaje de acciones internacionales  que aportan un beneficio institucional.</t>
  </si>
  <si>
    <t xml:space="preserve">El INAI y los órganos garantes de los Derechos de Acceso a la Información y Protección de Datos Personales de otros países, comparten y conocen la experiencia institucional y aprecian las mejores prácticas de otras instituciones. </t>
  </si>
  <si>
    <t>Porcentaje de acciones internacionales que derivan en recomendaciones de adopción de compromisos específicos de colaboración internacional.</t>
  </si>
  <si>
    <t xml:space="preserve">Coordinación, participación y atención de comisiones internacionales, eventos organizados por el Instituto y visitas de delegaciones internacionales. </t>
  </si>
  <si>
    <t>[Número de actividades coordinadas / Número de actividades programadas] * 100</t>
  </si>
  <si>
    <t>Porcentaje de consultas atendidas.</t>
  </si>
  <si>
    <t xml:space="preserve">Desahogo de consultas e intercambio de buenas prácticas. </t>
  </si>
  <si>
    <t>[Número de consultas atendidas / Número de consultas recibidas] * 100</t>
  </si>
  <si>
    <t>E001 -  Garantizar el óptimo cumplimiento de los derechos de acceso a la información pública y la protección de datos personales.</t>
  </si>
  <si>
    <t>340 - Dirección General de Enlace con Autoridades Laborales, Sindicatos, Universidades, Personas Físicas y Morales</t>
  </si>
  <si>
    <t xml:space="preserve">Indicador Compuesto del Cumplimiento de Obligaciones de Transparencia (ICCOT) </t>
  </si>
  <si>
    <t>350 - Dirección General de Enlace con Partidos Políticos, Organismos Electorales y Descentralizados</t>
  </si>
  <si>
    <t>ICCOT = αIGCPT + βIGCR + γIGDUT + δIGCAP</t>
  </si>
  <si>
    <t>Los sujetos obligados correspondientes  cumplen con las disposiciones establecidas en el marco normativo de transparencia y acceso a la información</t>
  </si>
  <si>
    <t>360 - Dirección General de Enlace con Organismos Públicos Autónomos, Empresas Paraestatales, Entidades Financieras, Fondos y Fideicomisos</t>
  </si>
  <si>
    <t>ICCOT DGOAEEF = αIGCPT + βIGCR + γIGDUT</t>
  </si>
  <si>
    <t>370- Dirección General de Enlace con los Poderes Legislativo y Judicial</t>
  </si>
  <si>
    <t xml:space="preserve">PRESUPUESTO ORIGINAL </t>
  </si>
  <si>
    <t>410 - Dirección General de Normatividad y Consulta</t>
  </si>
  <si>
    <t>Contribuir a garantizar el óptimo cumplimiento de los derechos de acceso a la información y la protección de datos personales  mediante la expedición de leyes locales en materia de protección de datos personales promulgadas conforme a la ley general de la materia.</t>
  </si>
  <si>
    <t xml:space="preserve">Los responsables y titulares cuentan con instrumentos normativos vigentes, federales y locales, apegados a los estándares en materia de protección de datos personales, así como con orientaciones técnicas satisfactorias. </t>
  </si>
  <si>
    <t>Calificación promedio de la experiencia y satisfacción de los consultantes sobre las orientaciones técnicas emitidas por la Dirección General de Normatividad y Consulta.</t>
  </si>
  <si>
    <t>Índice consultivo y orientación especializada en materia de protección de datos personales.</t>
  </si>
  <si>
    <t>Servicio de acompañamiento y atención a consultas especializadas en materia de protección de datos personales provisto.</t>
  </si>
  <si>
    <t>Índice de gestión normativa.</t>
  </si>
  <si>
    <t>Plan de fortalecimiento normativo del derecho a la protección de datos personales implementado.</t>
  </si>
  <si>
    <t>Porcentaje de consultas especializadas en materia de protección de datos personales atendidas.</t>
  </si>
  <si>
    <t>Atención de consultas especializadas en materia de protección de datos personales.</t>
  </si>
  <si>
    <t>Número de propuestas de instrumentos normativos y/o actualización de los mismos desarrollados.</t>
  </si>
  <si>
    <t>Generación de proyectos y/o actualización de instrumentos normativos.</t>
  </si>
  <si>
    <t>Seguimiento legislativo de aquella regulación federal y local que involucre el tratamiento de datos personales.</t>
  </si>
  <si>
    <t>320 - Dirección General de Evaluación</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</si>
  <si>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</si>
  <si>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</si>
  <si>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</si>
  <si>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(EPublicadas / EProgramadas ) * 100</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</si>
  <si>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</si>
  <si>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</si>
  <si>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</si>
  <si>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</si>
  <si>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</si>
  <si>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</si>
  <si>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                              Secretaría Ejecutiva</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</si>
  <si>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</si>
  <si>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Los sujetos obligados realizan una gestión documental y organización de archivos de forma óptima</t>
  </si>
  <si>
    <t>Porcentaje de cumplimiento de la estrategia de vinculación nacional y la Agenda Internacional del INAI.</t>
  </si>
  <si>
    <t xml:space="preserve">Estrategia de vinculación nacional y agenda internacional del INAI ejecutada </t>
  </si>
  <si>
    <t>(Acciones de vinculación realizadas / acciones de vinculación autorizadas) X 100</t>
  </si>
  <si>
    <t>(No. de sujetos obligados que adoptan el MGD-RTA y cumplen el nivel INICIAL del Modelo/No. de sujetos obligados que adoptan el Modelo de Gestión Documental de la RTA) X 100</t>
  </si>
  <si>
    <t>Organización de seminarios y eventos en gestión documental.</t>
  </si>
  <si>
    <t>Gestión - Calidad - Anual</t>
  </si>
  <si>
    <t>Participación en foros y eventos de gestión documental</t>
  </si>
  <si>
    <t>Porcentaje de publicaciones en materia de gestión documental y archivos</t>
  </si>
  <si>
    <t>Publicaciones en materia de gestión documental y archivos</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</si>
  <si>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</si>
  <si>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</si>
  <si>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</si>
  <si>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del Proyecto </t>
  </si>
  <si>
    <t>A1+A2+A3+An 
donde:
An= (Porcentaje de avance de la actividad n al trimestre) * (Porcentaje de contribución de la actividad al logro de la meta anual)/100</t>
  </si>
  <si>
    <t xml:space="preserve">Porcentaje de presupuesto ejercido </t>
  </si>
  <si>
    <t>(Presupuesto ejercido/Monto aprobado)* 100</t>
  </si>
  <si>
    <t>250 - Dirección General de Capacitación</t>
  </si>
  <si>
    <t>Programa de capacitación presencial implementado.</t>
  </si>
  <si>
    <t>Programa anual de Capacitación en línea  implementado</t>
  </si>
  <si>
    <t>Acciones de capacitación presencial en materia de protección de datos personales</t>
  </si>
  <si>
    <t>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</si>
  <si>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</si>
  <si>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260 - Dirección General de Promoción y de Vinculación con la Sociedad</t>
  </si>
  <si>
    <t>Promedio de Satisfacción Ciudadana</t>
  </si>
  <si>
    <t>P= ∑SC t / NC t
Sumatoria de las calificaciones obtenidas en el año t, donde t refiere al ejercicio actual/Número de calificaciones obtenidas en el año t, donde t refiere al ejercicio actual.</t>
  </si>
  <si>
    <t>Porcentaje de personas sensibilizadas</t>
  </si>
  <si>
    <t>Tasa de Crecimiento de la Promoción de Derechos entre la Población</t>
  </si>
  <si>
    <t>Desarrollo de certámenes para la promoción de los derechos en sectores específicos de la población</t>
  </si>
  <si>
    <t>Presencia institucional en ferias</t>
  </si>
  <si>
    <t>Porcentaje de Fiestas de la Transparencia y Privacidad</t>
  </si>
  <si>
    <t>Organización de Fiestas de la Transparencia y Privacidad</t>
  </si>
  <si>
    <t>Cumplimiento del Programa Editorial</t>
  </si>
  <si>
    <t>Porcentaje de presentación de publicaciones</t>
  </si>
  <si>
    <t>Presentación de publicaciones</t>
  </si>
  <si>
    <t>Capacitación al personal del Centro de Atención a la Sociedad, a través de cursos que fomenten su conocimiento y desarrollo institucional</t>
  </si>
  <si>
    <t>Concertación y ejecución de Transparencia en Red</t>
  </si>
  <si>
    <t>Porcentaje de foros realizados</t>
  </si>
  <si>
    <t>Realización de foros para la protección de datos personales en redes sociales digitales</t>
  </si>
  <si>
    <t>Porcentaje de foros realizados = (Foros para la protección de datos personales en redes sociales realizados / Foros para la protección de datos personales en redes sociales programados para realizar) x 100</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</si>
  <si>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</si>
  <si>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</si>
  <si>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</si>
  <si>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</si>
  <si>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 xml:space="preserve">Programa de autorregulación implementado </t>
  </si>
  <si>
    <t>Programa de acompañamiento y prevención en el ejercicio del derecho a la protección de datos implementado</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</si>
  <si>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</si>
  <si>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</si>
  <si>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</si>
  <si>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</si>
  <si>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</si>
  <si>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</si>
  <si>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</si>
  <si>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</si>
  <si>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</si>
  <si>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</si>
  <si>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</si>
  <si>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</si>
  <si>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</si>
  <si>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</si>
  <si>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</si>
  <si>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</si>
  <si>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</si>
  <si>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Porcentaje de implementación de políticas públicas de acceso a la información.</t>
  </si>
  <si>
    <t xml:space="preserve">(Sujetos obligados que implementaron una política pública de acceso a la información diseñada por el INAI / Total de sujetos obligados contemplados para implementar dicha política)*100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</si>
  <si>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</si>
  <si>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</si>
  <si>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de acceso que usan diagnósticos del INAI</t>
  </si>
  <si>
    <t>Información estadística y diagnósticos sobre el ejercicio y garantía del acceso a la información consultados.</t>
  </si>
  <si>
    <t>(Número total de políticas de acceso implementadas que utilizan diagnósticos del INAI / número total de diagnósticos generados) * 100</t>
  </si>
  <si>
    <t>Porcentaje de políticas de los sujetos obligados asesorados y sensibilizados que son diseñadas y documentadas en el Catálogo de políticas de acceso a la información</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</si>
  <si>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</si>
  <si>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</si>
  <si>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</si>
  <si>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</si>
  <si>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</si>
  <si>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</si>
  <si>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</si>
  <si>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</si>
  <si>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</si>
  <si>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</si>
  <si>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</si>
  <si>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propuestas fortalecidas de los integrantes e instancias del Sistema Nacional de Transparencia que llegan a ser parte de instrumentos normativos o de política pública del Sistema.</t>
  </si>
  <si>
    <t>Los integrantes del Sistema Nacional de Transparencia cuentan con asistencia técnica en el desarrollo de mecanismos normativos y de política para su coordinación en el marco del Sistema.</t>
  </si>
  <si>
    <t>(Número de propuestas fortalecidas de los integrantes e instancias del Sistema Nacional de Transparencia que llegan a ser parte de instrumentos normativos o de política pública del Sistema / Número de propuestas de los integrantes e instancias del Sistema Nacional de Transparencia fortalecidas por la Dirección General Técnica, Seguimiento y Normatividad) * 100</t>
  </si>
  <si>
    <t>(Número de materias prioritarias comprendidas en los instrumentos normativos  del Sistema Nacional de Transparencia / Número de materias prioritarias comprendidas en la legislación referente al Sistema Nacional de Transparencia) * 100</t>
  </si>
  <si>
    <t>Porcentaje de propuestas de instrumentos de política pública del Sistema Nacional de Transparencia con acciones de acompañamiento.</t>
  </si>
  <si>
    <t>Programa permanente de acompañamiento a las propuestas de instrumentos de política pública del Sistema Nacional de Transparencia ejecutado.</t>
  </si>
  <si>
    <t>(Número de propuestas de instrumentos de política pública del Sistema Nacional de Transparencia con acciones de acompañamiento / Número de propuestas de instrumentos de política pública del Sistema Nacional de Transparencia generados) * 100</t>
  </si>
  <si>
    <t>Porcentaje de acuerdos tomados por el Consejo Nacional con acciones de acompañamiento.</t>
  </si>
  <si>
    <t>(Número de acuerdos del Consejo Nacional con acciones de acompañamiento / Número total de acuerdos tomados por el Consejo Nacional) *100</t>
  </si>
  <si>
    <t>Coordinación y documentación de las propuestas de instrumentos normativos sobre el Sistema Nacional de Transparencia.</t>
  </si>
  <si>
    <t>(Número de propuestas de instrumentos normativos documentados para su análisis / Número total de propuestas de instrumentos normativos recibidos) *100</t>
  </si>
  <si>
    <t>Porcentaje de instrumentos normativos dictaminados respecto del total.</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</si>
  <si>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</si>
  <si>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</si>
  <si>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</si>
  <si>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Diario Oficial de la Federación / Número total de instrumentos normativos aprobados) * 100</t>
  </si>
  <si>
    <t>Porcentaje de contenidos enviados por los integrantes del Sistema Nacional de Transparencia analizados para su integración en las propuestas de instrumentos de política pública.</t>
  </si>
  <si>
    <t>(Número de contenidos de política pública para su integración en las propuestas de política pública del Sistema Nacional de Transparencia analizados /Número de contenidos de política pública para su integración en las propuestas de política pública del Sistema Nacional de Transparencia recibidos)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</si>
  <si>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</si>
  <si>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</si>
  <si>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</si>
  <si>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Verificación del cumplimiento de los acuerdos del Consejo Nacional del Sistema Nacional de Transparencia.</t>
  </si>
  <si>
    <t>(Número de informes elaborados / Número de informes programados) * 100</t>
  </si>
  <si>
    <t>E004 - Desempeño organizacional y modelo institucional orientado a resultados con enfoque de derechos humanos y perspectiva de género.</t>
  </si>
  <si>
    <t>160 - Dirección General de Asuntos Jurídicos</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</si>
  <si>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</si>
  <si>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</si>
  <si>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</si>
  <si>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</si>
  <si>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</si>
  <si>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</si>
  <si>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</si>
  <si>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</si>
  <si>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</si>
  <si>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</si>
  <si>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Porcentaje de resoluciones obtenidas del Tribunal Federal de Justicia Fiscal y Administrativa donde se reconoce la comparecencia del Instituto.</t>
  </si>
  <si>
    <t>Defensa jurídica proporcionada hasta el punto de llegar a una resolución emitida por el Tribunal Federal de Justicia Fiscal y Administrativa, en la que se reconoce la comparecencia del Instituto.</t>
  </si>
  <si>
    <t>(Número de juicios de nulidad en los que se reconoció la comparecencia del INAI /Total de juicios de nulidad notificados al INAI, en que debe comparecer) * 100</t>
  </si>
  <si>
    <t>Asesoría legal del Instituto en procesos de licitación, invitaciones y adjudicaciones otorgada.</t>
  </si>
  <si>
    <t xml:space="preserve">Porcentaje </t>
  </si>
  <si>
    <t xml:space="preserve">Porcentaje de respuestas dadas a las solicitudes de información </t>
  </si>
  <si>
    <t xml:space="preserve">Respuestas a solicitudes de acceso a la información atendidas. </t>
  </si>
  <si>
    <t xml:space="preserve">Elaboración de proyectos de resoluciones del Comité de Transparencia. </t>
  </si>
  <si>
    <t>Porcentaje de  cumplimientos realizados.</t>
  </si>
  <si>
    <t>Porcentaje de atención a los juicios de amparo notificados al Instituto por el Poder Judicial de la Federación.</t>
  </si>
  <si>
    <t>(Número de juicios de amparo notificados y gestionados/ Total de juicios de amparo notificados ) * 100</t>
  </si>
  <si>
    <t>Porcentaje de atención a los juicios de nulidad notificados al Instituto por el Tribunal Federal de Justicia Fiscal y Administrativa.</t>
  </si>
  <si>
    <t>Atención de juicios de nulidad que  son notificados por el Tribunal Federal de Justicia Fiscal y Administrativa.</t>
  </si>
  <si>
    <t>(Número de juicios de nulidad notificados y gestionados/ Total de juicios de nulidad asuntos notificados ) * 100</t>
  </si>
  <si>
    <t xml:space="preserve"> Porcentaje de atención de consultas internas. </t>
  </si>
  <si>
    <t xml:space="preserve"> (Número de consultas gestionadas para dar respuesta/Total de consultas recibidas) * 100</t>
  </si>
  <si>
    <t xml:space="preserve"> Porcentaje de atención de convenios </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</si>
  <si>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</si>
  <si>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</si>
  <si>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</si>
  <si>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</si>
  <si>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</si>
  <si>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</si>
  <si>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</si>
  <si>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</si>
  <si>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</si>
  <si>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Atención a los recursos de revisión interpuestos en contra de este Instituto. </t>
  </si>
  <si>
    <t>Porcentaje de comparecencia y cumplimiento de obligaciones del INAI en los recursos de revisión interpuestos.</t>
  </si>
  <si>
    <t xml:space="preserve">Comparecencia ante el INAI en substanciación a los recursos de revisión. </t>
  </si>
  <si>
    <t>O001 - Actividades de apoyo a la función pública y buen gobierno</t>
  </si>
  <si>
    <t>3 - Coordinación de la Política de Gobierno</t>
  </si>
  <si>
    <t>4 - Función Pública</t>
  </si>
  <si>
    <t>1 - Función pública y buen gobierno</t>
  </si>
  <si>
    <t xml:space="preserve">Índice de Gestión para Resultados con enfoque de derechos humanos y perspectiva de género (IGpR) </t>
  </si>
  <si>
    <t>IGpR= (Calificación requisito 1 + Calificación requisito 2 + …+ Calificación requisito n) / n</t>
  </si>
  <si>
    <t>Porcentaje de recursos auditados.</t>
  </si>
  <si>
    <t>Auditorías y revisiones practicadas.</t>
  </si>
  <si>
    <t>Variación porcentual del número de observaciones emitidas.</t>
  </si>
  <si>
    <t xml:space="preserve"> Tasa de variación</t>
  </si>
  <si>
    <t>Porcentaje de procedimientos disciplinarios iniciados</t>
  </si>
  <si>
    <t xml:space="preserve">Responsabilidades administrativas determinadas de los servidores públicos. </t>
  </si>
  <si>
    <t xml:space="preserve"> (Número de procedimientos disciplinarios iniciados/Número de investigaciones concluidas)*100</t>
  </si>
  <si>
    <t>Porcentaje de procedimientos de contratación declarados nulos</t>
  </si>
  <si>
    <t>Procedimientos de contratación impugnados verificados.</t>
  </si>
  <si>
    <t>(Procedimientos de contratación declarados nulos / Total de procedimientos de contratación impugnados)*100</t>
  </si>
  <si>
    <t>Variación porcentual de observaciones preventivas emitidas en órganos colegiados  respecto al periodo inmediato anterior</t>
  </si>
  <si>
    <t xml:space="preserve">Observaciones preventivas emitidas en órganos colegiados  </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</si>
  <si>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</si>
  <si>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</si>
  <si>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</si>
  <si>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</si>
  <si>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</si>
  <si>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</si>
  <si>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</si>
  <si>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</si>
  <si>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Porcentaje de avance en la 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</si>
  <si>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</si>
  <si>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</si>
  <si>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</si>
  <si>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</si>
  <si>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</si>
  <si>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</si>
  <si>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</si>
  <si>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Porcentaje de participación en las sesiones de los órganos colegiados.</t>
  </si>
  <si>
    <t>Participación en la sesiones de los órganos colegiados.</t>
  </si>
  <si>
    <t>(Número de participaciones/número de sesiones realizadas) x 100</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</si>
  <si>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</si>
  <si>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</si>
  <si>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</si>
  <si>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 xml:space="preserve">El INAI conduce su desempeño a partir de una política institucional orientada al logro de los objetivos estratégicos   </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</si>
  <si>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</si>
  <si>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</si>
  <si>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</si>
  <si>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</si>
  <si>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</si>
  <si>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</si>
  <si>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Estrategia de transversalización de derechos humanos, igualdad y género implementada</t>
  </si>
  <si>
    <t>(Número de acciones implementadas / Número de acciones programadas) * 100</t>
  </si>
  <si>
    <t>Porcentaje de Matriz de Indicadores para Resultados valoradas en rango de calidad aceptable</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</si>
  <si>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</si>
  <si>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</si>
  <si>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(Avance en la ejecución del Programa Anual de Evaluación del Desempeño / Avance programado) * 100</t>
  </si>
  <si>
    <t>Porcentaje de atención de las asesorías solicitadas</t>
  </si>
  <si>
    <t xml:space="preserve">(Número de solicitudes de asesoría atendidas / Número de solicitudes de asesoría) * 100 </t>
  </si>
  <si>
    <t>(Días para la elaboración del reporte trimestral 1+ días para la elaboración del reporte trimestral 2 + días para la elaboración del reporte trimestral 3 + días para la elaboración del reporte trimestral 4) / 4</t>
  </si>
  <si>
    <t>(Número de indicadores modificados / Total de indicadores de las Matrices de Indicadores para Resultados) * 100</t>
  </si>
  <si>
    <t xml:space="preserve">Porcentaje de personal sensibilizado </t>
  </si>
  <si>
    <t xml:space="preserve"> 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</si>
  <si>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</si>
  <si>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</si>
  <si>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</si>
  <si>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Gestión-Calidad-Semestral</t>
  </si>
  <si>
    <t>Porcentaje de avance en la generación de materiales para difundir conocimiento</t>
  </si>
  <si>
    <t>Instrumentar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</si>
  <si>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</si>
  <si>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a las Unidades Administrativas u organismos garantes para incorporar el enfoque de derechos humanos, género, igualdad y no discriminación</t>
  </si>
  <si>
    <t>M001 - Actividades de apoyo administrativo</t>
  </si>
  <si>
    <t>210 - Administración</t>
  </si>
  <si>
    <t>210 - Dirección General de Administración</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</si>
  <si>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</si>
  <si>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Las Unidades Administrativas del INAI cuentan con los recursos humanos, financieros y materiales necesarios para el desarrollo de sus funciones.</t>
  </si>
  <si>
    <t>(Suma de las calificaciones obtenidas en la encuesta de satisfacción/ Total de reactivos calificados en la encuesta de satisfacción)</t>
  </si>
  <si>
    <t>Media geométrica de efectividad en actividades de la DGA.</t>
  </si>
  <si>
    <t>Servicios financieros, materiales y humanos proporcionados por la Dirección General de Administración.</t>
  </si>
  <si>
    <t>√(Porcentaje de avance en el cumplimiento de obligaciones con instancias externas * Porcentaje de bienes y servicios atendidos por la DGA)</t>
  </si>
  <si>
    <t>Porcentaje de avance en el cumplimiento de obligaciones en materia de recursos humanos, con instancias externas.</t>
  </si>
  <si>
    <t>Cumplimiento de obligaciones con instancias externas.</t>
  </si>
  <si>
    <t>(Obligaciones realizadas ante terceros / Obligaciones establecidas en la normatividad en materia de recursos humanos) * 100</t>
  </si>
  <si>
    <t xml:space="preserve">Porcentaje de avance en la entrega de informes presupuestales y financieros a la SHCP. </t>
  </si>
  <si>
    <t>(Informes en materia presupuestal y financiera entregados a la SHCP / Número total de informes a entregar a la SHCP, establecidos en la normatividad) * 100</t>
  </si>
  <si>
    <t>Porcentaje de servicios atendidos por la Dirección de Recursos Financieros.</t>
  </si>
  <si>
    <t>Atención de los requerimientos de recursos humanos, financieros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</si>
  <si>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</si>
  <si>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</si>
  <si>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</si>
  <si>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Porcentaje de servicios atendidos por la Dirección de Recursos Materiales y Servicios Generales.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</si>
  <si>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</si>
  <si>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</si>
  <si>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Porcentaje de disponibilidad de los  servicios del Centro de Procesamiento de Datos (CPD)</t>
  </si>
  <si>
    <t>Diseño de estrategias tecnológicas para habilitar o potencializar procesos sustantivos</t>
  </si>
  <si>
    <t>Porcentaje de Publicaciones</t>
  </si>
  <si>
    <t>Porcentaje de servicios de la mesa de servicios atendidos mediante el nivel de servicio establecido SLA no mayor a 4 hrs.</t>
  </si>
  <si>
    <t>Porcentaje de solicitudes de soporte a malware atendidos.</t>
  </si>
  <si>
    <t>Atención a solicitudes de soporte a malware</t>
  </si>
  <si>
    <t>Mejoramiento de los procesos automatizados</t>
  </si>
  <si>
    <t xml:space="preserve">Provisión de servicios integrales en materia de TIC </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</si>
  <si>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</si>
  <si>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</si>
  <si>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</si>
  <si>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</si>
  <si>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</si>
  <si>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</si>
  <si>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 xml:space="preserve">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</si>
  <si>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Atención a los asuntos relacionados con la elaboración de convenios</t>
  </si>
  <si>
    <t>Procedimientos de investigación y verificación concluidos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</si>
  <si>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</si>
  <si>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Porcentaje de esquemas de autorregulación (EA) reconocidos.</t>
  </si>
  <si>
    <t>(Esquemas de autorregulación reconocidos en el trimestre / Esquemas de autorregulación que deben ser reconocidos en el trimestre)*100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</si>
  <si>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</si>
  <si>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Promoción y vinculación internacional establecida.</t>
  </si>
  <si>
    <t>Contribuir a promover el pleno ejercicio de los derechos de acceso a la información y de protección de datos personales, así como la transparencia y apertura de las instituciones públicas así como la mejora del desempeño en el cumplimiento de las diversas obligaciones de transparencia de los sujetos obligados en materia de Gestión Documental y Organización de Archivos, a través de la adopción de Modelos de Gestión Documental.</t>
  </si>
  <si>
    <t>Porcentaje de Jornadas Cívicas = (N° de jornadas cívicas realizadas / N° de jornadas cívicas programadas) x 100</t>
  </si>
  <si>
    <t>Número de eventos conmemorativos</t>
  </si>
  <si>
    <t>Revisión y apoyo en la dictaminación de los instrumentos normativos del Sistema Nacional de Transparencia.</t>
  </si>
  <si>
    <t>Análisis de contenidos para su integración a las propuestas de instrumentos de política pública del Sistema Nacional de Transparencia.</t>
  </si>
  <si>
    <t>Contribuir a impulsar el desempeño organizacional y promover un modelo institucional de servicio público orientado a resultados con un enfoque de derechos humanos y perspectiva de género a través de que los servidores públicos del INAI se desempeñen con eficacia, eficiencia, economía, transparencia, legalidad y honradez; logren los objetivos y metas de los programas aprobados,  y actúen bajo los principios que rigen al servicio público.</t>
  </si>
  <si>
    <t xml:space="preserve">Investigación o trámite de quejas y denuncias </t>
  </si>
  <si>
    <t>Instrucción o trámite de procedimientos disciplinarios</t>
  </si>
  <si>
    <t>MÉTODO DE CÁLCULO</t>
    <phoneticPr fontId="2" type="noConversion"/>
  </si>
  <si>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</si>
  <si>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Índice de aumento y dispersión del Índice Compuesto del Cumplimiento de Obligaciones de Transparencia (ICCOT)</t>
  </si>
  <si>
    <t>IADICCOT = X͂ICCOT/σICCOT
Índice de aumento y dispersión del ICCOT</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</si>
  <si>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</si>
  <si>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X=((X1*0.2)*(X2*0.2)*(X3*0.6))
Donde X1 es el posicionamiento entre el personal, X2 es el posicionamiento en medios de comunicación y X3 es el posicionamiento entre la ciudadanía.</t>
  </si>
  <si>
    <t>(Número de actividades calendarizadas cumplidas / Número de actividades totales consideradas) * 100</t>
  </si>
  <si>
    <t>Porcentaje de acuerdos del Consejo Nacional del Sistema Nacional de Transparencia con acciones de verificación desde la Dirección General Técnica Seguimiento y Normatividad.</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</si>
  <si>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</si>
  <si>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(número de quejas y denuncias concluidas/número de quejas y denuncias en trámite) x 100</t>
  </si>
  <si>
    <t>Atención a las auditorias que voluntariamente se sometan los responsables  del tratamiento de los datos personales</t>
  </si>
  <si>
    <t>Media geométrica de cumplimiento del programa de autorregulación.</t>
  </si>
  <si>
    <t>Media geométrica del cumplimiento del programa de acompañamiento y prevención.</t>
  </si>
  <si>
    <t>Porcentaje de propuestas de instrumentos normativos  documentadas y listas para su análisis.</t>
  </si>
  <si>
    <t>(Número de recursos de revisión gestionados en los que se rinden alegatos y se substancia hasta que se resuelve / Número de recursos de revisión interpuestos en contra del INAI) * 100</t>
  </si>
  <si>
    <t>No disponible</t>
  </si>
  <si>
    <t>Porcentaje de herramientas ajustadas.</t>
  </si>
  <si>
    <t>Herramientas que regulan el cumplimiento de las obligaciones de transparencia por parte de los sujetos obligados del ámbito federal ajustadas.</t>
  </si>
  <si>
    <t>(Suma de herramientas ajustadas / Total de herramientas programadas a ajustar ) * 100</t>
  </si>
  <si>
    <t>Porcentaje de sujetos obligados verificados en Dimensión Portales</t>
  </si>
  <si>
    <t>Programa de verificaciones  a los sujetos obligados del ámbito federal en el cumplimiento de sus obligaciones en la Dimensión Portales de Transparencia realizado.</t>
  </si>
  <si>
    <t>(Número de sujetos obligados verificados en la  Dimensión Unidades de Transparencia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</si>
  <si>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</si>
  <si>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</si>
  <si>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</si>
  <si>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</si>
  <si>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</si>
  <si>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</si>
  <si>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Porcentaje de sujetos obligados verificados en la  Dimensión Acciones de Capacitación</t>
  </si>
  <si>
    <t>Programa de verificaciones  a los sujetos obligados del ámbito federal en el cumplimiento de sus obligaciones en la Dimensión Acciones de Capacitación realizado.</t>
  </si>
  <si>
    <t>(Número de sujetos obligados verificados en la Dimensión Acciones de Capacitación  / Total de Sujetos Obligados) * 100</t>
  </si>
  <si>
    <t xml:space="preserve">Porcentaje de actualización de Sujetos Obligados federales </t>
  </si>
  <si>
    <t>Padrón de Sujetos Obligados actualizado.</t>
  </si>
  <si>
    <t>( Número de sujetos obligados dictaminados / Total de sujetos obligados actualizados ) * 100</t>
  </si>
  <si>
    <t>Porcentaje de atención</t>
  </si>
  <si>
    <t>Apoyo a los organismos garantes de las Entidades Federativas en materia de cumplimientos de obligaciones emanadas del marco normativo vigente realizado.</t>
  </si>
  <si>
    <t>( Número de asesorías brindadas por el INAI / Total de asesorías solicitadas al INAI  ) * 100</t>
  </si>
  <si>
    <t>Porcentaje de generación de productos estadísticos</t>
  </si>
  <si>
    <t xml:space="preserve">Proceso de atención de reportes estadísticos e integración de datos necesarios para elaborar el Informe Anual del INAI realizado </t>
  </si>
  <si>
    <t>( PEP / PEDRP ) * 100</t>
  </si>
  <si>
    <t>Porcentaje de solicitudes de información atendidas oportunamente por parte de los sujeto obligados</t>
  </si>
  <si>
    <t>Proceso de verificación de la atención de las solicitudes en los plazos establecidos en la normatividad sistematizado</t>
  </si>
  <si>
    <t xml:space="preserve">(Número de solicitudes de información atendidas en tiempo/Número de solicitudes de información atendidas) x 100        </t>
  </si>
  <si>
    <t>Grado de inconformidad de los solicitantes con las respuestas recibidas</t>
  </si>
  <si>
    <t>Ejercicio del Derecho de Acceso a la Información calculado</t>
  </si>
  <si>
    <t>(Recursos de Revisión interpuestos/Solicitudes de Información ingresadas)x 100</t>
  </si>
  <si>
    <t xml:space="preserve">Índice de Acceso a la Información Pública </t>
  </si>
  <si>
    <t>Proceso atención de las solicitudes de información pública por parte de los Sujetos Obligados del Orden Federal calculado</t>
  </si>
  <si>
    <t>IAI = [1- ((RRe + RRse)/Sip)]</t>
  </si>
  <si>
    <t xml:space="preserve">Porcentaje de propuestas de ajustes </t>
  </si>
  <si>
    <t>Análisis de las propuestas de ajustes a  los Lineamientos Técnicos que regulan las obligaciones de transparencia específicas establecidas en el Título Tercero de la Ley Federal de Transparencia y Acceso a la Información Pública (LFTAIP)</t>
  </si>
  <si>
    <t>( Número de propuestas analizadas  / Número total de propuestas formuladas  ) * 100</t>
  </si>
  <si>
    <t>Porcentaje de herramientas desarrolladas</t>
  </si>
  <si>
    <t>Desarrollo de las herramientas técnico normativas que harán posible la verificación de las obligaciones de transparencia en su Dimensión Portales</t>
  </si>
  <si>
    <t>( Suma de Herramientas efectivamente desarrolladas / Total de Herramientas necesarias para verificar cumplimiento de obligaciones en su Dimensión Portales ) * 100</t>
  </si>
  <si>
    <t>Porcentaje de cálculo del Índice Global de Cumplimiento de los Portales de Transparencia (IGCPI) de los sujetos obligados del ámbito federal</t>
  </si>
  <si>
    <t>Elaboración de los reportes de resultados de la verificación de las obligaciones de transparencia en su Dimensión Portales</t>
  </si>
  <si>
    <t>(CEIGCPI/CPIGCPI)*100</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</si>
  <si>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</si>
  <si>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</si>
  <si>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Porcentaje de cálculo del Índice Global de Calidad de las Respuestas Otorgadas a las Solicitudes de Acceso a la Información (IGCR) por parte de los sujetos obligados del ámbito federal</t>
  </si>
  <si>
    <t>Elaboración de los reportes de resultados de la verificación de las obligaciones de transparencia en su Dimensión Respuestas a las Solicitudes de Información</t>
  </si>
  <si>
    <t>(CEIGCR/CPIGCR)*100</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</si>
  <si>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</si>
  <si>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</si>
  <si>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Porcentaje de gestiones realizadas</t>
  </si>
  <si>
    <t>Contratación de empresa que levante la información de campo del cumplimiento de obligaciones de los sujetos obligados en su Dimensión Unidades de Transparencia</t>
  </si>
  <si>
    <t xml:space="preserve"> ( Suma de los trámites realizados / Total de trámites indispensables para contratar empresa que levante la información de campo relativa al cumplimiento de obligaciones en su Dimensión Unidades de Transparencia ) * 100</t>
  </si>
  <si>
    <t>Porcentaje de cálculo del Índice Global del Desempeño de las Unidades de Transparencia (IGDUT) de los sujetos obligados del ámbito federal</t>
  </si>
  <si>
    <t>Elaboración de los reportes de resultados de la verificación de las obligaciones de transparencia en su Dimensión Unidades de Transparencia</t>
  </si>
  <si>
    <t>(CEIGDUT/CPIGDUT)*100</t>
  </si>
  <si>
    <t>Desarrollo de las herramientas técnico normativas que harán posible la verificación de las obligaciones de transparencia en su Dimensión  Acciones de Capacitación</t>
  </si>
  <si>
    <t>( 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</si>
  <si>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</si>
  <si>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Elaboración de los reportes de resultados de la verificación de las obligaciones de transparencia en su Dimensión Acciones de Capacitación</t>
  </si>
  <si>
    <t>(CEIGCAP/CPIGCAR)*100</t>
  </si>
  <si>
    <t>Porcentaje de cobertura de seguimiento</t>
  </si>
  <si>
    <t>Seguimiento a la actualización de los sujetos obligados en el Padrón</t>
  </si>
  <si>
    <t>(Direcciones Generales de Enlace consultadas / Total de Direcciones Generales de Enlace) * 100</t>
  </si>
  <si>
    <t>Porcentaje de seguimiento</t>
  </si>
  <si>
    <t>Identificación y atención a las dudas más recurrentes que se generan en los estados respecto al cumplimiento de las obligaciones que emanan de la LGTAIP</t>
  </si>
  <si>
    <t>( Identificación de dudas por estado / Total de entidades que formularon dudas ) * 100</t>
  </si>
  <si>
    <t>Porcentaje de atención de la demanda de reportes estadísticos para la toma de decisiones</t>
  </si>
  <si>
    <t>Atención a la demanda de reportes estadísticos sobre transparencia y acceso a la información por parte de Pleno y las Secretarías del INAI, así como las Direcciones Generales de Enlace</t>
  </si>
  <si>
    <t>( REA / RED ) * 100</t>
  </si>
  <si>
    <t>Porcentaje de estadísticas de Transparencia y de Acceso a la Información en el ámbito federal</t>
  </si>
  <si>
    <t>Publicación proactiva de información estadística sobre transparencia y acceso a la información en el ámbito federal para ser utilizada por el Sistema Nacional de Transparencia, los sujetos obligados y el público en general</t>
  </si>
  <si>
    <t>Porcentaje de obtención y procesamiento de los datos necesarios para elaborar el Informe Anual</t>
  </si>
  <si>
    <t>Obtención y procesamiento de los datos necesarios para elaborar el informe anual del INAI al Senado, de conformidad con las leyes General de Transparencia y Acceso a la Información Pública, Federal de Transparencia y Acceso a la Información Pública, así como los Lineamientos para recabar la información de los sujetos obligados que permitan elaborar los informes anuales, publicados en el Diario Oficial de la Federación el 12 de febrero de 2016.</t>
  </si>
  <si>
    <t>( FP / FOS ) * 100</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</si>
  <si>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</si>
  <si>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</si>
  <si>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</si>
  <si>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</si>
  <si>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</si>
  <si>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 xml:space="preserve">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</si>
  <si>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</si>
  <si>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</si>
  <si>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</si>
  <si>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</si>
  <si>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</si>
  <si>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LGTAIP y la LFTAIP</t>
  </si>
  <si>
    <t>Porcentaje de acciones de verificación sobre los atributos de las respuestas a solicitudes de acceso a la información de los sujetos obligados correspondientes</t>
  </si>
  <si>
    <t>Porcentaje de Sujetos Obligados a los que se hizo requerimiento o recomendación para asegurar el cumplimiento de las obligaciones de transparencia de la LGTAIP y la LFTAIP</t>
  </si>
  <si>
    <t>(SOV=Número de sujetos obligados verificados  en su cumplimiento de las obligaciones de transparencia comunes y específicas de la LGTAIP y la LFTAIP / SOPV= Total de sujetos obligados determinados en el Programa Anual de Verificación)*100</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</si>
  <si>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</si>
  <si>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</si>
  <si>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Verificación del cumplimiento de los criterios de las obligaciones de transparencia de los sujetos obligados correspondientes</t>
  </si>
  <si>
    <t>Verificación de los atributos de la respuesta a las solicitudes de acceso a la información por parte de los sujetos obligados correspondientes</t>
  </si>
  <si>
    <t>Requerimientos y recomendaciones realizadas a los sujetos obligados en materia de incumplimiento de obligaciones de transparencia</t>
  </si>
  <si>
    <t xml:space="preserve">Porcentaje de denuncias sustanciadas por incumplimiento a obligaciones de transparencia </t>
  </si>
  <si>
    <t>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</si>
  <si>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</si>
  <si>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</si>
  <si>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</si>
  <si>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</si>
  <si>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</si>
  <si>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Atención de consultas técnicas y normativas</t>
  </si>
  <si>
    <t>(Consultas técnicas y normativas atendidas/Consultas técnicas y normativas presentadas)*100</t>
  </si>
  <si>
    <t>Porcentaje de actividades realizadas en materia de Políticas de Acceso, conforme al programa de trabajo respectivo</t>
  </si>
  <si>
    <t>Acompañamiento al programa de trabajo de Políticas de Acceso.</t>
  </si>
  <si>
    <t>(ARPA= Número de actividades realizadas por la Dirección General de Enlace del programa de trabajo de Políticas de Acceso/AEPA=Número de  actividades establecidas para la Dirección General de Enlace en el programa de trabajo de políticas de acceso)* 100</t>
  </si>
  <si>
    <t>Porcentaje de actividades realizadas en materia del Programa de Gobierno Abierto y Transparencia Proactiva</t>
  </si>
  <si>
    <t>Acompañamiento en  la implementación del programa de trabajo de Gobierno Abierto y Transparencia Proactiva.</t>
  </si>
  <si>
    <t>(ARGAT= Número de actividades del programa de trabajo de Gobierno Abierto y Transparencia Proactiva realizadas/APGAT=Número de  actividades de acompañamiento solicitadas por los sujetos obligados que participan en el programa de trabajo de Gobierno Abierto y Transparencia Proactiva)* 100</t>
  </si>
  <si>
    <t>Porcentaje de actividades especificas para promover la cultura de transparencia realizadas con los sujetos obligados correspondientes</t>
  </si>
  <si>
    <t>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</si>
  <si>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</si>
  <si>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</si>
  <si>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</si>
  <si>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</si>
  <si>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 respecto de los sujetos obligados correspondientes</t>
  </si>
  <si>
    <t>Programa de seguimiento al cumplimiento a los sujetos obligados correspondientes realizado</t>
  </si>
  <si>
    <t xml:space="preserve"> Programa de acompañamiento permanente a los sujetos obligados correspondientes realizado</t>
  </si>
  <si>
    <t>(SOCA=Sujetos obligados con los que se llevó a cabo una actividad de acompañamiento / TSO=Total de sujetos obligados) *100</t>
  </si>
  <si>
    <t xml:space="preserve">Porcentaje de denuncias sustanciadas por incumplimiento a obligaciones de transparencia  </t>
  </si>
  <si>
    <t>Acompañamiento al programa de trabajo de Políticas de Acceso</t>
  </si>
  <si>
    <t>(ARPA= Número de actividades realizadas por la Dirección General de Enlace del programa de trabajo de Políticas de Acceso / AEPA=Número de  actividades establecidas para la Dirección General de Enlace en el programa de trabajo de políticas de acceso)* 100</t>
  </si>
  <si>
    <t>Acompañamiento en  la implementación del programa de trabajo de Gobierno Abierto y Transparencia Proactiva</t>
  </si>
  <si>
    <t>(ARGAT= Número de actividades del programa de trabajo de Gobierno Abierto y Transparencia Proactiva realizadas / APGAT=Número de  actividades de acompañamiento solicitadas por los sujetos obligados que participan en el programa de trabajo de Gobierno Abierto y Transparencia Proactiva)* 100</t>
  </si>
  <si>
    <t>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</si>
  <si>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</si>
  <si>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[AEI=(Asesorías especializadas impartidas)/((AEP=Asesorías especializadas programadas) + (AES=Asesorías especializadas solicitadas por los sujetos obligados correspondientes))]*100</t>
  </si>
  <si>
    <t xml:space="preserve">Actualización permanente de los sujetos obligados correspondientes que causen alta, baja o deban modificarse en el padrón de sujetos obligados del ámbito federal </t>
  </si>
  <si>
    <t xml:space="preserve">Indicador Compuesto del Cumplimiento de Obligaciones de Transparencia (ICCOT), respecto de los sujetos obligados correspondientes. </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</si>
  <si>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</si>
  <si>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</si>
  <si>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Cobertura de acompañamiento a  los sujetos obligados correspondientes.</t>
  </si>
  <si>
    <t xml:space="preserve">Porcentaje de denuncias sustanciadas por incumplimiento a obligaciones de transparencia. </t>
  </si>
  <si>
    <t>Porcentaje de elaboración de alertas legislativas relacionadas con temas de transparencia, acceso a la información, protección de datos personales y anticorrupción a nivel federal, que son discutidos en las sesiones de los Plenos del Poder Legislativo.</t>
  </si>
  <si>
    <t>(Número de alertas legislativas/Número de sesiones de los Plenos del Poder Legislativo en donde se abordan temas de transparencia, acceso a la información, protección de datos personales y anticorrupción a nivel federal)*100</t>
  </si>
  <si>
    <t>Porcentaje de actividades realizadas en materia de Políticas de Acceso, conforme al programa de trabajo respectivo.</t>
  </si>
  <si>
    <t>Porcentaje de actividades realizadas en materia del Programa de Gobierno Abierto y Transparencia Proactiva.</t>
  </si>
  <si>
    <t>Porcentaje de asesorías especializadas impartidas.</t>
  </si>
  <si>
    <t>Realización del Proyecto Especial: Observatorio de Transparencia Legislativa y Parlamento Abierto</t>
  </si>
  <si>
    <t>Porcentaje de avance del Proyecto</t>
  </si>
  <si>
    <t>Impartición de asesorías especializadas a los sujetos obligados correspondientes, para el cumplimiento de sus obligaciones de transparencia y acceso a la información.</t>
  </si>
  <si>
    <t xml:space="preserve">Elaboración de Alertas Legislativas derivado del monitoreo en temas como transparencia, acceso a la información, protección de datos personales y anticorrupción a  nivel federal, que son discutidos en el Poder Legislativo Federal y que  sirven como instrumentos de comunicación institucional. </t>
  </si>
  <si>
    <t>Verificación del cumplimiento de los criterios de las obligaciones de transparencia de los sujetos obligados con los Poderes Legislativo y Judicial.</t>
  </si>
  <si>
    <t>Porcentaje de incidencia de las opiniones  técnicas o recomendaciones respecto de tratamientos intensivos o relevantes de datos personales y de propuestas normativas relacionadas con la materia.</t>
  </si>
  <si>
    <t>(Número de tratramientos intensivos o relevantes de datos personales o de propuestas normativas relacionadas con la materia que son fortalecidas / número de tratramientos intensivos o relevantes de datos personales o de propuestas normativas que recibieron una opinión técnica o recomendación) * 100</t>
  </si>
  <si>
    <t xml:space="preserve">Porcentaje de incidencia de propuestas normativas en materia de protección de datos personales desarrolladas. </t>
  </si>
  <si>
    <t>(Número de propuestas normativas en materia de protección de datos personales consideradas por el Pleno del INAI para el ejercicio de sus atribuciones)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</si>
  <si>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  el número de encuestas de experiencia y satisfacción requisitadas en su totalidad por el consultante y que reciba la Dirección General de Normatividad y Consulta</t>
  </si>
  <si>
    <t>(Porcentaje de consultas especializadas en materia de protección de datos personales atendidas) * (0.7) + (Porcentaje de opiniones técnicas y/o propuestas de recomendaciones a las evaluaciones de impacto en la protección de datos personales emitidas) * (0.2) + (número de estudios elaborados para difundir y ampliar el conocimiento del derecho a la protección de datos personales) * (0.1)</t>
  </si>
  <si>
    <t>(Número de propuestas y/o actualización de instrumentos normativos en materia de protección de datos personales desarrollados) * (0.4) + (número de reportes generados trimestralmente a fin de informar sobre el número de instrumentos normativos federales y locales revisados y analizados que tiene un impacto en materia de protección de datos personales.) * (0.3) + (porcentaje de revisión de resoluciones emitidas por el Pleno del INAI en materia de protección de datos personales, con el fin de identificar criterios de interpretación) * (0.3)</t>
  </si>
  <si>
    <t>(Número de orientaciones técnicas emitidas en materia de protección de datos personales) / (número de consultas especializadas recibidas) * 100.</t>
  </si>
  <si>
    <t xml:space="preserve">Porcentaje de opiniones técnicas y/o propuestas de recomendaciones a las evaluaciones de impacto en la protección de datos personales emitidas. </t>
  </si>
  <si>
    <t>Emisión de opiniones técnicas y/o propuestas de recomendaciones a las evaluaciones de impacto en la protección de datos personales respecto de tratamientos de información personal relevantes y/o intensivos.</t>
  </si>
  <si>
    <t>(Número de opiniones técnicas y/o propuestas de recomendaciones a las evaluaciones de impacto en la protección de datos personales emitidas respecto a tratamientos relevantes o intensivos, a partir de la solicitud del responsable) / (número de solicitudes de opinión técnica y/o evaluaciones de impacto en la protección de datos personales respecto a tratamientos relevantes o intensivos que son presentadas ante el INAI) * 100.</t>
  </si>
  <si>
    <t>Número de propuestas y/o actualización de instrumentos normativos en materia de protección de datos personales desarrollados.</t>
  </si>
  <si>
    <t xml:space="preserve">Número de reportes que analizan los instrumentos normativos y/o iniciativas, federales y locales que involucran el tratamiento de datos personales.  </t>
  </si>
  <si>
    <t>Número de reportes generados trimestralmente a fin de informar sobre el número de instrumentos normativos federales y locales revisados y analizados que tiene un impacto en materia de protección de datos personales.</t>
  </si>
  <si>
    <t>Porcentaje de resoluciones emitidas por el Pleno del INAI en materia de protección de datos personales que son revisadas, con el fin de identificar criterios de interpretación.</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</si>
  <si>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</si>
  <si>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</si>
  <si>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Número de estudios elaborados para difundir y ampliar el conocimiento del derecho a la protección de datos personales.</t>
  </si>
  <si>
    <t>Elaboración de estudios en materia de protección de datos personales.</t>
  </si>
  <si>
    <t>Número de estudios en materia de protección de datos personales elaborados.</t>
  </si>
  <si>
    <t>Estudios</t>
  </si>
  <si>
    <t>Proyectos normativos</t>
  </si>
  <si>
    <t>Reportes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</si>
  <si>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</si>
  <si>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Porcentaje de procedimientos de investigación iniciados conforme a la Ley Federal de Protección de Datos Personales en Posesión de los Particulares que concluyen en verificación.</t>
  </si>
  <si>
    <t>Porcentaje de procedimientos de verificación conforme a la Ley Federal de Protección de Datos Personales en Posesión de los Particulares concluidos en los que se ordena iniciar el procedimiento de imposición de sanciones.</t>
  </si>
  <si>
    <t>(Número de procedimientos de verificación / Número de procedimientos de investigación) * 100</t>
  </si>
  <si>
    <t>(Número de procedimientos de verificación concluidos en los que se instruye iniciar el procedimiento de imposición de sanciones / número procedimientos de verificación concluidos )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</si>
  <si>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</si>
  <si>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</si>
  <si>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</si>
  <si>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</si>
  <si>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denuncias admitidas conforme a la Ley Federal de Protección de Datos Personales en Posesión de los Particulares en 5 días hábiles o menos.</t>
  </si>
  <si>
    <t>Porcentaje de denuncias que son orientadas o reconducidas en 10 días hábiles o menos.</t>
  </si>
  <si>
    <t>Porcentaje de notificaciones personales realizadas en 10 días habiles o menos.</t>
  </si>
  <si>
    <t>(Número de notificaciones personales realizadas en 10 días hábiles o menos / Número de notificaciones personales totales) * 100</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</si>
  <si>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</si>
  <si>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para la atención de los procedimientos.</t>
  </si>
  <si>
    <t>(Número de días empleados en la sustanciación de los procedimientos de imposición de sanciones hasta el cierre de instrucción) / (Número de procedimientos de imposición de sanciones atendidos)</t>
  </si>
  <si>
    <t>Porcentaje de procedimientos de protección de derechos notificados con invitación a conciliar.</t>
  </si>
  <si>
    <t>(Procedimientos de protección de derechos notificados con invitación a conciliar / Procedimientos de protección de derechos admitidos) * 100</t>
  </si>
  <si>
    <t>((Número de Procedimientos de Protección de Derechos con cierre de instrucción  + Número de Procedimientos de Protección de Derechos concluidos mediante acuerdos) / Procedimientos de Protección de Derechos concluidos en el periodo) * 100</t>
  </si>
  <si>
    <t>(Número de procedimientos de imposición de sanciones con cierre de instrucción dentro del 80% del plazo máximo permitido por la LFPDPPP / Proyectos  en el periodo) * 100</t>
  </si>
  <si>
    <t>Número de días promedio en él se da cumplimiento a las resoluciones del pleno a los medios de impugnación.</t>
  </si>
  <si>
    <t>El Pleno del Instituto cuenta con herramientas para concretar y comunicar a las partes involucradas sus resoluciones  en materia de acceso a la información y protección de datos personales.</t>
  </si>
  <si>
    <t>({ (RRA turnados / RRA recibidos) x 100 } + { (RRA notificados en tiempo / RRA aprobados por el Pleno) x 100 })/2</t>
  </si>
  <si>
    <t>[1- {( ANP + VNP + SNP + AtNP + AuNP ) / ( { S x 3 } + SA + AuA ) }] x 100</t>
  </si>
  <si>
    <t>[1-{( Reporte no generado 1erT + Reporte no generado 2doT + Reporte no generado 3erT + Reporte no generado 4toT) / 4} ]x 100</t>
  </si>
  <si>
    <t xml:space="preserve">Las acciones del Pleno publicadas e informadas.  </t>
  </si>
  <si>
    <t>[1- (RRA con firmas completas en más de tres días / RRA aprobados por el Pleno)] x 100</t>
  </si>
  <si>
    <t>{1- (RRA notificados fuera de tiempo / RRA aprobados por el Pleno)} x 100</t>
  </si>
  <si>
    <t>Porcentaje de los medios de impugnación (recursos de revisión, de inconformidad y atraídos) que están publicados en la lista de sentidos de resolución, respecto del total de resoluciones a tales medios aprobadas por el Instituto.</t>
  </si>
  <si>
    <t xml:space="preserve"> { Medios de impugnación en lista / Medios de impugnación resueltos } x 100</t>
  </si>
  <si>
    <t xml:space="preserve">Porcentaje de los Acuerdos del Pleno que han sido concretados y difundidos al público en general. </t>
  </si>
  <si>
    <t>Porcentaje de emisiones del reporte de resoluciones del Pleno y discusiones públicas entregados en tiempo respecto del total de emisiones del reporte.</t>
  </si>
  <si>
    <t>[1- ( Reportes que no se entregaron al tercer día hábil siguiente / sesiones )] x 100</t>
  </si>
  <si>
    <t>Porcentaje de emisiones del reporte del estado que guardan los medios de impugnación entregados en tiempo respecto del total de emisiones del reporte.</t>
  </si>
  <si>
    <t>[1-( Reportes que no se entregaron / sesiones )] x 100</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</si>
  <si>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</si>
  <si>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</si>
  <si>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</si>
  <si>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Promedio porcentual de las acciones que se realizan ante el incumplimiento de las resoluciones emitidas por el Pleno del Instituto, en los medios de impugnación en materia de acceso a la información pública y protección de datos personales en posesión de sujetos obligados.</t>
  </si>
  <si>
    <t>(((Verificación del cumplimiento a resoluciones emitidas por el Pleno del Instituto, en los medios de impugnación en materia de acceso a la información pública y protección de datos personales en posesión de sujetos obligados, respecto del total de resoluciones de esta naturaleza con instrucción cuyo plazo de seguimiento venció en el periodo) + (Atención de los requerimientos formulados por los órganos internos de control y demás autoridades competentes, respecto del total de requerimientos recibidos de esas instancias, a fin de coadyuvar con la investigación de presuntas infracciones a la normativa en la materia) +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 + (Proyectos de resolución elaborados, correspondientes a procedimientos sancionatorios, respecto del total de procedimientos en los que se decretó el cierre de instrucción y se pasó el expediente a resolución)) / 4) *100</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</si>
  <si>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</si>
  <si>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</si>
  <si>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(Número de personas que conocen o han oído hablar del Instituto Nacional de Transparencia, Acceso a la Información y Protección del Datos Personales en la medición actual de ENAID / Número de personas encuestadas en la ENAID)*100</t>
  </si>
  <si>
    <t>X=6√ (X1*X2...X6)</t>
  </si>
  <si>
    <t>((Cantidad de personal del INAI que opina que los canales de comunicación interna fueron "buenos" o "muy buenos" en el año en curso) / (Total del personal del INAI que opina acerca de la eficacia de los canales de comunicación interna en en el año en curso)*100</t>
  </si>
  <si>
    <t>Porcentaje de cumplimiento de las actividades calendarizadas para la realización de la campaña.</t>
  </si>
  <si>
    <t>Porcentaje de aplicación de instrumentos de investigación planeados en el año.</t>
  </si>
  <si>
    <t>Porcentaje de cumplimiento en la elaboración de campañas de sensibilización de los derechos que tutela el Instituto, planteadas en la Estrategia de difusión en redes sociales 2018.</t>
  </si>
  <si>
    <t>(Número de instrumentos  de investigación aplicados / Número de instrumentos de investigación considerados) * 100</t>
  </si>
  <si>
    <t>(Cantidad de campañas de sensibilización producidas como parte de la estrategia de difusión en redes sociales  / Cantidad de campañas de sensiibilización planteadas en la Estrategia de difusión en redes sociales) *100</t>
  </si>
  <si>
    <t>(Número de reportes acerca del impacto de  las comunicaciones institucionales realizados / Número de reportes acerca del impacto de las comunicaciones institucionales planeados) * 100</t>
  </si>
  <si>
    <t>Número de alianzas con medios de comunicación para la promoción y difusión de las labores del INAI.</t>
  </si>
  <si>
    <t>Suma de número de alianzas con medios de comunicación lograda.</t>
  </si>
  <si>
    <t>Porcentaje de cumplimiento de las actividades calendarizadas para la aplicación de la encuesta de diagnóstico de medios de comunicación interna.</t>
  </si>
  <si>
    <t>(Número de actividades contempladas en el calendario para la aplicación de la encuesta finalizadas  / Número total de actividades contempladas en el calendario para la aplicación de la encuesta) * 100</t>
  </si>
  <si>
    <t xml:space="preserve">Número de alianzas </t>
  </si>
  <si>
    <t>Tasa de variación en la implementación de políticas y/o prácticas  de apertura gubernamental y transparencia proactiva</t>
  </si>
  <si>
    <t>((Tasa de variación promedio en la implementación de prácticas de gobierno abierto)+(Tasa de variación promedio en la implementación de prácticas de transparencia proactiva))/2</t>
  </si>
  <si>
    <t>Aplicación de instrumentos de investigación para conocer la percepción ciudadana y de los medios de comunicación acerca del quehacer y la identidad institucional, así como de los derechos tutelados por el INAI.</t>
  </si>
  <si>
    <t>Establecimiento de alianzas con medios de comunicación para la difusión del quehacer del INAI.</t>
  </si>
  <si>
    <t>Aplicación de una encuesta institucional de diagnóstico de los medios de comunicación internos y el impacto de sus mensajes entre el personal del Instituto.</t>
  </si>
  <si>
    <t>Notificación de las resoluciones a medios de impugnación en materia de acceso a la información y protección de datos personales en posesión de sujetos obligados</t>
  </si>
  <si>
    <t>Difusión de las resoluciones del Instituto a medios de impugnación en materia de acceso a la información y protección de datos personales en posesión de sujetos obligados</t>
  </si>
  <si>
    <t>Seguimiento y reporte del estado que guarda el cumplimiento a las Instrucciones dadas a las Unidades Administrativas del Instituto a través de los Acuerdos que aprueba el Pleno del mismo.</t>
  </si>
  <si>
    <t xml:space="preserve">Entrega en tiempo el reporte de resoluciones del Pleno a medios de impugnación y de proyectos de resolución discutidos públicamente. </t>
  </si>
  <si>
    <t>Porcentaje de cumplimiento de las actividades de sensibilización programadas y solicitadas en el periodo en materia de Gobierno Abierto y Transparencia Proactiva</t>
  </si>
  <si>
    <t>Sensibilizaciones sobre Gobierno Abierto y Transparencia Proactiva realizadas</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</si>
  <si>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</si>
  <si>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Porcentaje de opiniones emitidas en materia de gobierno abierto y transparencia proactiva emitidas con respecto a las consultas formales realizadas en la materia</t>
  </si>
  <si>
    <t>Opiniones emitidas en materia de Gobierno Abierto y Transparencia Proactiva</t>
  </si>
  <si>
    <t>((Número de opiniones en materia de gobierno abierto y transparencia proactiva emitidas en el periodo) / (Número de consultas formales en materia de gobierno abierto y transparencia proactiva recibidas en el periodo))*100</t>
  </si>
  <si>
    <t xml:space="preserve">Porcentaje de atención de las actividades de promoción y acompañamiento en materia de Gobierno Abierto y Transparencia Proactiva </t>
  </si>
  <si>
    <t>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</si>
  <si>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</si>
  <si>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Elaboración de reportes, guías y herramientas en materia de Gobierno Abierto y Transparencia Proactiva</t>
  </si>
  <si>
    <t>Participación del INAI en la Alianza para el Gobierno Abierto (AGA)</t>
  </si>
  <si>
    <t>Realización del Proyecto Especial: Levantamiento de la segunda edición de la Métrica de Gobierno Abierto</t>
  </si>
  <si>
    <t>Porcentaje de buenas prácticas internacionales a implementar por los servidores públicos en el quehacer institucional respecto de las identificadas.</t>
  </si>
  <si>
    <t>(Buenas prácticas internacionales a implementar / Buenas prácticas internacionales identificadas)*100</t>
  </si>
  <si>
    <t>(Número de acciones que reportan un beneficio / Número total de acciones internacionales ejecutadas)*100</t>
  </si>
  <si>
    <t>(Número de acciones que deriven en recomendaciones de adopción de compromisos específicos de colaboración internacional  / Número total de acciones internacionales ejecutadas)*100</t>
  </si>
  <si>
    <t xml:space="preserve">Trabajo en redes internacionales de las que forma parte el INAI. </t>
  </si>
  <si>
    <t>[Número de actividades realizadas / Número de actividades programadas en el ejercicio fiscal] * 100</t>
  </si>
  <si>
    <t xml:space="preserve">Porcentaje de las actividades internacionales realizadas por la DGAI. </t>
  </si>
  <si>
    <t xml:space="preserve">Porcentaje de sujetos obligados que derivado de la adopción del MGD-RTA  aplican buenas prácticas en materia de gestión documental </t>
  </si>
  <si>
    <t xml:space="preserve">(No. de Sujetos Obligados que a través del MGD-RTA aplican buenas prácticas para una adecuada gestión documental y organización de archivos/No. de Sujetos Obligados que adoptan el MGD-RTA para una adecuada gestión documental y organización de archivos) X 100 </t>
  </si>
  <si>
    <t xml:space="preserve">Porcentaje de sujetos obligados que adoptan el MGD-RTA y cumplen el nivel INICIAL del Modelo </t>
  </si>
  <si>
    <t>Modelo de gestión documental implementado</t>
  </si>
  <si>
    <t>Porcentaje de satisfacción en la organización de seminarios y eventos en gestión documental.</t>
  </si>
  <si>
    <t>(Numero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</si>
  <si>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</si>
  <si>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</si>
  <si>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</si>
  <si>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 realizadas</t>
  </si>
  <si>
    <t>Número de convenios interinstitucionales en materia de gestión documental y archivos presentados al Pleno del Instituto.</t>
  </si>
  <si>
    <t>Convenios de colaboración interinstitucional en materia de gestión documental y archivos.</t>
  </si>
  <si>
    <t>Número de convenios presentados al Pleno para su aprobación</t>
  </si>
  <si>
    <t>Convenios presentados</t>
  </si>
  <si>
    <t>Porcentaje de participaciones en foros y eventos.</t>
  </si>
  <si>
    <t>Porcentaje de estudios y proyectos normativos realizados.</t>
  </si>
  <si>
    <t>Realización de estudios y proyectos normativos  en materia de gestión documental</t>
  </si>
  <si>
    <t>(Número de  estudios y proyectos normativos realizados / Número de estudios y proyectos normativos programados)*100</t>
  </si>
  <si>
    <t>Número de legislaciones locales revisadas y analizadas</t>
  </si>
  <si>
    <t>Análisis y revisión de legislaciones locales en materia de archivos</t>
  </si>
  <si>
    <t>Número de legislaciones revisadas</t>
  </si>
  <si>
    <t xml:space="preserve">(Número de publicaciones realizadas / Número de publicaciones previstas)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</si>
  <si>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</si>
  <si>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</si>
  <si>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(Numero de acciones de socialización del MGD-RTA realizadas en los sujetos obligados participantes/Número de acciones de socialización del MGD-RTA programadas en los sujetos obligados participantes en el MGD de la RTA) X 100</t>
  </si>
  <si>
    <t>Porcentaje de avance en las acciones de Asesoría y acompañamiento a los Órganos Garantes Estatales y sujetos obligados para la conformación de su Sistema Institucional de Archivos</t>
  </si>
  <si>
    <t>Asesoría y acompañamiento a los Órganos Garantes Estatales y sujetos obligados para la conformación de su Sistema Institucional de Archivos</t>
  </si>
  <si>
    <t>(Número de acciones de asesoría y acompañamiento  realizadas / Número de acciones de Asesoría y acompañamiento  programadas) X 100</t>
  </si>
  <si>
    <t xml:space="preserve">Porcentaje de avance del proyecto </t>
  </si>
  <si>
    <t>Realización del Proyecto Especial: Implementación de la Biblioteca Digital</t>
  </si>
  <si>
    <t>A1+A2+A3+….+An 
donde:
An= (Porcentaje de avance de la actividad n al trimestre) * (Porcentaje de contribución de la actividad al logro de la meta anual)/100</t>
  </si>
  <si>
    <t>Migración de información al Sistema de Gestión Documental GD-Mx</t>
  </si>
  <si>
    <t>Σ(PAAn*PCAn)*100
Donde n=1,2,3,…n</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</si>
  <si>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</si>
  <si>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</si>
  <si>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Porcentaje de aplicabilidad de capacitación presencial y programa de aliados en la capacitación (PA).</t>
  </si>
  <si>
    <t>Promedio de cumplimiento de los Sujetos Obligados, con lo establecido en el (ICCT) Índice de Capacitación para el Fortalecimiento de una Cultura de Transparencia y Protección de Datos Personales (PCICCT)</t>
  </si>
  <si>
    <t>Los sujetos regulados, obligados,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</si>
  <si>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PA = (EAP + EAPA) / 2</t>
  </si>
  <si>
    <t>Sumatoria del puntaje obtenido en el ICCT por sujeto obligado con Programa de Capacitación en la materia / Total de Sujetos Obligados con Programa de Capacitación en la materia</t>
  </si>
  <si>
    <t>(Sumatoria de Promedio de la Evaluación de Enseñanza- Aprendizaje de los participantes por curso en protección de datos personales / Número de acciones de capacitación en protección de datos personales)</t>
  </si>
  <si>
    <t>(Sumatoria de Promedio de la Evaluación de Calidad de los participantes por curso en protección de datos personales / Número de participantes de la acción de capacitación en protección de datos personales)</t>
  </si>
  <si>
    <t>Gestión-Calidad-Trimestral</t>
  </si>
  <si>
    <t>Porcentaje de participantes que concluyen satisfactoriamente el curso en línea en el que se matriculan en el Campus Iniciativa Privada PETCIP.</t>
  </si>
  <si>
    <t>(Total de participantes que concluyen y aprueban el curso en línea en el que se matriculan / Total de participantes inscritos y matriculados en los cursos del Campus Iniciativa Privada) * 100</t>
  </si>
  <si>
    <t>Promedio de enseñanza aprendizaje en las acciones de Formación Educativa  (PEAFE).</t>
  </si>
  <si>
    <t>Promedio de evaluaciones de calidad en las acciones de Formación Educativa  (PCFE).</t>
  </si>
  <si>
    <t>Programa anual de Formación Educativa Implementado</t>
  </si>
  <si>
    <t>PEAFE= (Promedio de enseñanza aprendizaje obtenido por los participantes en las acciones de formación educativa/3)</t>
  </si>
  <si>
    <t>PCFE= (Promedio de calidad obtenido por los participantes en las acciones de formación educativa/3)</t>
  </si>
  <si>
    <t>Gestión-Calidad -Anual</t>
  </si>
  <si>
    <t>CPO=(integrantes capacitados en materia de protección de datos personales que intervienen en el tratamiento de los mismos / universo objetivo de integrantes del sujeto regulado que intervienen en el tratamiento de datos personales) * 100</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</si>
  <si>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</si>
  <si>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</si>
  <si>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Realización de cursos presenciales  de capacitación básica en materia de acceso a la información, protección de datos personales  y temas relacionados, dirigidos a sujetos obligados</t>
  </si>
  <si>
    <t xml:space="preserve">Promedio de calificaciones de evaluaciones de calidad de los cursos presenciales  (PCSO). </t>
  </si>
  <si>
    <t xml:space="preserve">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</si>
  <si>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</si>
  <si>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</si>
  <si>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Realización de acciones de capacitación presencial especializada establecidas en el Programa de Capacitación dirigido a Sujetos Obligados </t>
  </si>
  <si>
    <t>Realización de acciones de capacitación presencial impartidas en los Estados en el marco del Sistema Nacional de Transparencia.</t>
  </si>
  <si>
    <t>(Total  acciones de capacitación realizadas en los Estados / Total de acciones de capacitación programadas)* 100</t>
  </si>
  <si>
    <t xml:space="preserve">Realización de Talleres de coordinación con los sujetos obligados, para la planeación, operación y seguimiento de las acciones de capacitación presencial y en línea. </t>
  </si>
  <si>
    <t>(Total de Talleres realizados  / Total de talleres programados) * 100</t>
  </si>
  <si>
    <t>Desarrollo de dos cursos en línea y  actualización y ampliación de la Guía para el uso del Sistema de Portales de Transparencia, así como mejoras al CEVINAI.</t>
  </si>
  <si>
    <t>(Avance realizado / avance programado) * 100</t>
  </si>
  <si>
    <t>Porcentaje de cumplimiento de las acciones relativas al Diplomado en línea en materia de protección de datos personales (PCD).</t>
  </si>
  <si>
    <t>Impartición de dos Diplomados en línea en protección de datos personales.</t>
  </si>
  <si>
    <t>PCD= (Total de acciones realizadas/ Total de acciones programadas) * 100</t>
  </si>
  <si>
    <t>Desarrollo de la segunda generación del programa de Maestría en Derecho con orientación en Derecho a la Información.</t>
  </si>
  <si>
    <t>PCM= (Total de acciones realizadas/ Total de acciones programadas) * 100</t>
  </si>
  <si>
    <t>Porcentaje de cumplimiento de las metas establecidas respecto del Aula Iberoamericana en Protección de Datos Personales (PCA).</t>
  </si>
  <si>
    <t>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</si>
  <si>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</si>
  <si>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cumplimiento en el desarrollo e implementación de un curso especializado en línea (PCCL).</t>
  </si>
  <si>
    <t>Diseño e implementación de un curso de actualización especializada en línea en materia de protección de datos personales en posesión de los particulares.</t>
  </si>
  <si>
    <t>PCCL= (Curso en línea realizado / Curso en línea programado)*100</t>
  </si>
  <si>
    <t>Porcentaje de cumplimiento de las metas de incorporación de sujetos regulados al Programa de Aliados para la Capacitación (PCAC).</t>
  </si>
  <si>
    <t>Diseño e implementación del Programa de Aliados para la Capacitación.</t>
  </si>
  <si>
    <t xml:space="preserve">PCAC =  (formalización como aliados de la capacitación / invitaciones a sujetos regulados)*100 </t>
  </si>
  <si>
    <t>Tasa de crecimiento de solicitudes de acceso a la información pública y de acceso y corrección de datos personales</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</si>
  <si>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</si>
  <si>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</si>
  <si>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Índice de Ampliación de Participación de la Sociedad en el Conocimiento y Ejercicio del  DAI y DPDP=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</si>
  <si>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Asesoría oportuna y de calidad a las personas mediante los medios con los que cuenta el CAS brindada.</t>
  </si>
  <si>
    <t>Porcentaje de personas sensibilizadas = (N° de personas sensibilizadas/ programadas a sensibilizar)) x 100</t>
  </si>
  <si>
    <t>Tasa de Crecimiento de la Promoción de Derechos entre la Población= ((número de personas con las que se interactuó en el año en curso - número de personas con las que se interactuó en el año inmediato anterior) /número de personas con las que se interactuó en el año inmediato anterior) x 100</t>
  </si>
  <si>
    <t>Porcentaje de certámenes realizados</t>
  </si>
  <si>
    <t>Porcentaje de certámenes realizados = [Certámenes realizados/Certámenes programados] x 100</t>
  </si>
  <si>
    <t>Porcentaje de avance de las etapas de la Semana Nacional de Transparencia</t>
  </si>
  <si>
    <t>Realización de la Semana Nacional de Transparencia (SNT)</t>
  </si>
  <si>
    <t>Porcentaje de participación en ferias</t>
  </si>
  <si>
    <t>Porcentaje de participación en ferias = (Presencias atendidas para promover los derechos / Presencias solicitadas para la promoción de los derechos) x 100</t>
  </si>
  <si>
    <t>Porcentaje de Fiestas de la Transparencia y Privacidad = (Fiestas realizadas / Fiestas programadas) x 100</t>
  </si>
  <si>
    <t>Porcentaje de publicaciones</t>
  </si>
  <si>
    <t>Porcentaje de textos publicados =  (Textos dictaminados / Textos para dictaminar) x 100</t>
  </si>
  <si>
    <t>Porcentaje de presentación de publicaciones = (Eventos realizados / Eventos programados) x 100</t>
  </si>
  <si>
    <t>Porcentaje de cursos de capacitación</t>
  </si>
  <si>
    <t>Porcentaje de cursos de capacitación = (cursos adquiridos / cursos programados) x 100</t>
  </si>
  <si>
    <t>Porcentaje de proyectos concluidos con financiamiento del PROSEDE-INAI</t>
  </si>
  <si>
    <t>Implementación y coordinación del PROSEDE-INAI</t>
  </si>
  <si>
    <t>Porcentaje de proyectos concluidos con financiamiento del PROSEDE-INAI= (N° de proyectos concluidos beneficiados / N° de proyectos seleccionados para beneficiar) x 100</t>
  </si>
  <si>
    <t>Porcentaje de avance de las etapas del Premio a la Innovación en Transparencia</t>
  </si>
  <si>
    <t>Realización de la 8° Edición del Premio a la Innovación en Transparencia</t>
  </si>
  <si>
    <t>(((Publicación de la Convocatoria) x (.10))+((Registro de proyectos) x (.10))+((Evaluación de proyectos) x (.20))+((Ceremonia de premiación) x (.60))) x 100</t>
  </si>
  <si>
    <t>Porcentaje de jornadas cívicas realizadas</t>
  </si>
  <si>
    <t>Realización de jornadas cívicas sobre la utilidad social del derecho de acceso a la información</t>
  </si>
  <si>
    <t>Porcentaje de talleres de sensibilización</t>
  </si>
  <si>
    <t>Porcentaje de talleres de sensibilización = (Talleres de sensibilización realizados / Talleres de sensibilización solicitados) x 100</t>
  </si>
  <si>
    <t>Porcentaje de módulos itinerantes realizados</t>
  </si>
  <si>
    <t>Realización de Mi CAS</t>
  </si>
  <si>
    <t>Porcentaje de módulos itinerantes realizados: (número de módulos instalados / número de módulos programados a instalar) x 100</t>
  </si>
  <si>
    <t>Realización del Proyecto Especial: Campus Sociedad Civil CEVINAI</t>
  </si>
  <si>
    <t>A1+A2+A3+…+An 
donde:
An= (Porcentaje de avance de la actividad n al trimestre) * (Porcentaje de contribución de la actividad al logro de la meta anual)/100</t>
  </si>
  <si>
    <t>Realización del Proyecto Especial: Accesibilidad a grupos vulnerables</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</si>
  <si>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</si>
  <si>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</si>
  <si>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</si>
  <si>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</si>
  <si>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3√(Porcentaje de avance en la operación del REA * Porcentaje de avance en las acciones para impulsar la autorregulación * Porcentaje de avance en las actividades que se programen para elaborar el marco normativo necesario para realizar las auditorías voluntarias).</t>
  </si>
  <si>
    <t>4√ (Porcentaje de avance en la elaboración de material para orientar en el cumplimiento de obligaciones en materia de protección de datos personales * Porcentaje de avance en atención de solicitudes de autorización de medidas compensatorias así como para el uso de hiperenlaces o hipervínculos en una página de Internet del INAI para dar a conocer avisos de privacidad a través de medidas compensatorias * Porcentaje de avance en la promoción de educación cívica y cultura para el ejercicio del derecho de protección de datos personales entre los titulares * Porcentaje de avance en la contestación a consultas en materia de las atribuciones de la DGPAR)</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</si>
  <si>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</si>
  <si>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</si>
  <si>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</si>
  <si>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Porcentaje de actividades realizadas para la elaboración del manual de procedimientos para el desarrollo de auditorías voluntarias.</t>
  </si>
  <si>
    <t>(Actividades relacionadas con la elaboración del marco normativo necesario para realizar las auditorías voluntarias/ Total de actividades programadas )*100</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</si>
  <si>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</si>
  <si>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Porcentaje de políticas de acceso que cumplen con los Criterios Mínimos y Metodología correspondiente </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</si>
  <si>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</si>
  <si>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</si>
  <si>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y asistencia técnica para la implementación de políticas de acceso a la información.</t>
  </si>
  <si>
    <t>Sensibilización y otorgamiento de asistencia técnica a los sujetos obligados para la implementación de políticas de acceso a la información: Comisiones Abiertas y Transparencia en Publicidad Oficial</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</si>
  <si>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</si>
  <si>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</si>
  <si>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</si>
  <si>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</si>
  <si>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Porcentaje de avance del desarrollo de la política de acceso a la información Contrataciones Abiertas</t>
  </si>
  <si>
    <t>Desarrollo de la política de acceso a la información Contrataciones Abiertas</t>
  </si>
  <si>
    <t>Indice de calidad en la entrega de soluciones tecnológicas innovadoras, accesibles y seguras para el ejercicio de los derechos de acceso a la Información y protección de datos personales y la promoción de una adecuada gestión documental.</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</si>
  <si>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</si>
  <si>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</si>
  <si>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</si>
  <si>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</si>
  <si>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</si>
  <si>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 xml:space="preserve">Porcentaje de nuevos sistemas para el Instituto implementados. </t>
  </si>
  <si>
    <t>Procesos sustantivos del Instituto automatizados y seguros.</t>
  </si>
  <si>
    <t>Porcentaje de disponibilidad de los  servicios del Centro de Procesamiento de Datos (CPD).</t>
  </si>
  <si>
    <t>Servicios integrales en materia de TIC proporcionados.</t>
  </si>
  <si>
    <t>Porcentaje anual de satisfacción de usuarios.</t>
  </si>
  <si>
    <t>Programa de concientización sobre el aprovechamiento de las TIC desarrollado.</t>
  </si>
  <si>
    <t>( # de nuevos sistemas concluidos o con avance en los tiempos y forma previstos / Total de nuevos sistemas autorizados) * 100</t>
  </si>
  <si>
    <t>(# de horas disponibles /# de horas totales) * 100</t>
  </si>
  <si>
    <t>(# de respuestas satisfactorias  / #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</si>
  <si>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</si>
  <si>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</si>
  <si>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Porcentaje de atención a los requerimientos de los sistemas del instituto implementados.</t>
  </si>
  <si>
    <t>(# de desarrollos de la PNT concluidos o con avance en los tiempos y forma previstos / Total de desarrollos aprobados de la PNT) * 100</t>
  </si>
  <si>
    <t>(# de desarrollos concluidos o con avance en los tiempos y forma previstos / Total de desarrollos aprobados) * 100</t>
  </si>
  <si>
    <t>Porcentaje de solicitudes de soporte atendidos para la Plataforma Nacional de Transparencia.</t>
  </si>
  <si>
    <t>Implementación y soporte a la operación de la Plataforma Nacional de Transparencia.</t>
  </si>
  <si>
    <t>(# de soportes a la PNT atendidos en tiempo  / Total solicitudes de soporte) *100</t>
  </si>
  <si>
    <t>Porcentaje de solicitudes de soporte a aplicativos atendidos.</t>
  </si>
  <si>
    <t>(# de soportes a aplicativos atendidos en tiempo  / Total solicitudes de soporte) *100</t>
  </si>
  <si>
    <t>Difusión de buenas prácticas en relación a uso de TIC.</t>
  </si>
  <si>
    <t>(# de publicaciones realizadas / # de publicaciones planeadas *100</t>
  </si>
  <si>
    <t>Porcentaje de usuarios con servicios de TIC completos.</t>
  </si>
  <si>
    <t>Habilitación de TICs a los usuarios para el cumplimiento de sus responsabilidades.</t>
  </si>
  <si>
    <t>(Reportes de incidentes resueltos / # de reportes totales) * 100</t>
  </si>
  <si>
    <t>Asesorías específicas (SIRVE).</t>
  </si>
  <si>
    <t>(Reportes de incidentes resueltos no mayor a 4 hrs / número de reportes totales) * 100</t>
  </si>
  <si>
    <t>Porcentaje de solicitudes de pruebas de penetración atendidos para los micrositios Institucionales.</t>
  </si>
  <si>
    <t>Aplicación de Pruebas de Penetración (PENTEST) a los Micrositios.</t>
  </si>
  <si>
    <t>(Solicitudes Resueltas / número de solicitudes totales) * 100</t>
  </si>
  <si>
    <t>Porcentaje de requerimientos de los sistemas del instituto implementados.</t>
  </si>
  <si>
    <t>Estandarización y automatización de procesos.</t>
  </si>
  <si>
    <t>(Número de desarrollos concluidos o con avance en los tiempos y forma previstos / Total de desarrollos aprobados) * 100</t>
  </si>
  <si>
    <t>(Número de soportes a aplicativos atendidos en tiempo  / Total solicitudes de soporte) * 100</t>
  </si>
  <si>
    <t>(Número de horas disponibles /Número de horas totales) * 100</t>
  </si>
  <si>
    <t>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t>
  </si>
  <si>
    <t>Contribuir a coordinar el Sistema Nacional de Transparencia y de Protección de Datos Personales, para que los Organismos garantes establezcan, apliquen y evalúen acciones de acceso a la información pública, protección y debido tratamiento de datos personales a través de un canal institucional de vinculación, coordinación y colaboración con los organismos garantes locales de las entidades federativas para impulsar las acciones y políticas del Sistema Nacional de Transparencia</t>
  </si>
  <si>
    <t>√((Σ(Desviación media de las capacidades institucionales de los Organismos Garantes)^2)/Número total de capacidades institucionales de los Organismos Garantes)</t>
  </si>
  <si>
    <t>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</si>
  <si>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</si>
  <si>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 xml:space="preserve">((Σ criterios de los Organismos garantes que presentaron mejora) / (Σ criterios susceptibles de mejora  de los órganismos garantes)) * 100  </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</si>
  <si>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</si>
  <si>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</si>
  <si>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</si>
  <si>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</si>
  <si>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los servidores públicos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</si>
  <si>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</si>
  <si>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</si>
  <si>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</si>
  <si>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reuniones y eventos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</si>
  <si>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</si>
  <si>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reuniones y eventos atendidos / número de reuniones y eventos convocados) *100</t>
  </si>
  <si>
    <t>Porcentaje de proyectos de promoción  implementados en coordinación con las entidades federativas y/o las Instancias del Sistema Nacional de Transparencia</t>
  </si>
  <si>
    <t>Implementación de proyectos de promoción en materia de transparencia, acceso a la información y protección de datos personales en coordinación con las entidades federativas y/o las Instancias del Sistema Nacional de Transparencia</t>
  </si>
  <si>
    <t>((número de proyectos realizados) / (número de proyectos programados + número de proyectos solicitados))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</si>
  <si>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</si>
  <si>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y gestión documental,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</si>
  <si>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</si>
  <si>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</si>
  <si>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y gestión documental</t>
  </si>
  <si>
    <t>((número de asesorias, consultorias y reuniones realizadas) / (número de asesorías, consultorías y reuniones programadas + número de asesorías, consultorías y reuniones solicitadas)) *100</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</si>
  <si>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</si>
  <si>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</si>
  <si>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</si>
  <si>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Porcentaje de peticiones de los Organismos garantes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</si>
  <si>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</si>
  <si>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</si>
  <si>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</si>
  <si>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regionales en materia de transparencia, acceso a la información,  protección de datos personales, gestión documental y temas relacionados en coordinación con las entidades federativas y/o las Instancias del Sistema Nacional de Transparencia</t>
  </si>
  <si>
    <t>((número de talleres regionales realizados en materia de transparencia, acceso a la información pública, protección de datos personales, gestión documental y temas relacionados) / (número de talleres programados + número de talleres solicitados))  *100</t>
  </si>
  <si>
    <t>Porcentaje de talleres presenciales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</si>
  <si>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</si>
  <si>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documental y temas relacionados / (número de talleres presenciales programados + número de talleres presenciales solicitados)) * 100</t>
  </si>
  <si>
    <t>Porcentaje de acciones de acompañamiento a los municipios y demarcaciones territoriales.</t>
  </si>
  <si>
    <t>Acompañamiento a los municipios y demarcaciones territoriales en materia de transparencia, acceso a la información, protección de datos personales, gestión documental y temas relacionados</t>
  </si>
  <si>
    <t>((número de eventos, talleres, diplomados y reuniones de trabajo realizadas con los municipios y/o demarcaciones territoriales) / (número de eventos, talleres, diplomados y reuniones de trabajo programadas y solicitadas con los municipios y/o demarcaciones territoriales)) *100</t>
  </si>
  <si>
    <t>Porcentaje de cobertura normativa en materias prioritarias para el funcionamiento del Sistema Nacional de Transparencia.</t>
  </si>
  <si>
    <t>Programa permanente de acompañamiento a los instrumentos normativos del Sistema Nacional de Transparencia ejecutado.</t>
  </si>
  <si>
    <t>Programa de seguimiento técnico del Consejo Nacional del Sistema Nacional de Transparencia ejecutado.</t>
  </si>
  <si>
    <t>Porcentaje de registro de las actividades de los integrantes del Sistema Nacional de Transparencia referentes a los Programas Nacionales</t>
  </si>
  <si>
    <t>Seguimiento a las actividades de los Programas Nacionales del Sistema Nacional de Transparencia</t>
  </si>
  <si>
    <t>(Número de actividades registradas en las pizarras de avances de los Programas Nacionales / Número de actividades comprometidas por los integrantes en sus rutas de implementación) * 100</t>
  </si>
  <si>
    <t xml:space="preserve">IGpR= (Planeación orientada a resultados + Presupuesto basado en Resultados + Gestión financiera, auditoría y adquisiciones + Gestión de programas y proyectos + Seguimiento y evaluación + Asuntos Jurídicos) / 6 </t>
  </si>
  <si>
    <t xml:space="preserve">Las unidades administrativas del  INAI cuentan con la salvaguarda de sus intereses jurídicos ante el Poder Judicial de la Federación y el Tribunal Federal de Justicia Administrativa  </t>
  </si>
  <si>
    <t>Porcentaje de atención de solicitudes de asesoría legal en procesos de licitación, invitaciones y adjudicaciones otorgada.</t>
  </si>
  <si>
    <t>(Número de consultas atendidas/ Total de consultas presentadas ) * 100</t>
  </si>
  <si>
    <t>Porcentaje de asuntos correctamente publicados en el Diario Oficial de la Federación, y actualización del marco normativo.</t>
  </si>
  <si>
    <t>Porcentaje de  proyectos de resoluciones elaborados.</t>
  </si>
  <si>
    <t>(Número de asuntos publicados/Total de gestionados para publicación y la actualización correspondiente del marco normativo) * 100</t>
  </si>
  <si>
    <t xml:space="preserve">(Número de respuestas entregadas/Total de solicitudes turnadas por la Dirección General a las unidades administrativas del INAI) * 100
</t>
  </si>
  <si>
    <t xml:space="preserve">  (Número de asuntos sobre convenios gestionadas /Total de consultas sobre convenios recibidas) * 100</t>
  </si>
  <si>
    <t>(Número de recursos de revisión gestionados hasta rendir alegatos / Número de recursos de revisión interpuestos en contra del INAI) * 100</t>
  </si>
  <si>
    <t xml:space="preserve"> Atención a las solicitudes de información. </t>
  </si>
  <si>
    <t xml:space="preserve">Atención a consultas realizadas por unidades administrativas del Instituto, hasta el punto de poder emitir una respuesta. 
</t>
  </si>
  <si>
    <t>Atención de juicios de amparo que  son notificados por el Poder Judicial de la Federación.</t>
  </si>
  <si>
    <t>Publicaciones realizadas en el Diario Oficial de Federación y su difusión.</t>
  </si>
  <si>
    <t xml:space="preserve">1.1 Valoración de las Matriz de Indicadores para Resultados de cada Unidad Administrativa </t>
  </si>
  <si>
    <t>1.2 Gestión de instrumentos de evaluación del desempeño institucional</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</si>
  <si>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</si>
  <si>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</si>
  <si>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</si>
  <si>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-Eficacia-Anual</t>
  </si>
  <si>
    <t>1.4 Asesorías sobre planeación y seguimiento institucional</t>
  </si>
  <si>
    <t>1.5 Seguimiento a los instrumentos de planeación y seguimiento institucional</t>
  </si>
  <si>
    <t>Porcentaje de recomendaciones establecidas como recomendaciones de mejora acordadas</t>
  </si>
  <si>
    <t xml:space="preserve">1.6 Generación de recomendaciones de mejora de los mecanismos de evaluación </t>
  </si>
  <si>
    <t>(sumatoria de recomendaciones de mejora acordadas / sumatoria de recomendaciones emitidas en los diferentes mecanismos de evaluación)*100</t>
  </si>
  <si>
    <t>Porcentaje de indicadores modificados</t>
  </si>
  <si>
    <t>1.7  Validación de solicitudes de modificación a indicadores y metas</t>
  </si>
  <si>
    <t>(Número de asesorías brindadas/Número de asesorías programadas)*100</t>
  </si>
  <si>
    <t xml:space="preserve">Promedio otorgado por los usuarios de los servicios proporcionados por la DGA. </t>
  </si>
  <si>
    <t>Porcentaje de miembros del servicio profesional capacitados.</t>
  </si>
  <si>
    <t>Implementación del Programa de Capacitación, Especialización y Desarrollo del Servicio Profesional del INAI.</t>
  </si>
  <si>
    <t>(Número de servidores públicos miembros del servicio profesional del INAI capacitados / Número total de servidores públicos miembros del servicio profesional del INAI) * 100</t>
  </si>
  <si>
    <t>Índice de efectividad de los procesos del Órgano Interno de Control.</t>
  </si>
  <si>
    <t xml:space="preserve">Los servidores públicos del INAI actúan con disciplina, legalidad, objetividad, profesionalismo, honradez, lealtad, imparcialidad, integridad, rendición de cuentas, eficacia y eficiencia. </t>
  </si>
  <si>
    <t>Índice de efectividad de los procesos del Órgano Interno de Control = ((.40)Auditorías y revisiones practicadas  + (.20)Responsaibilidades administrativas determinadas  + (.20)Procedimientos de contratación impugnados verificados + (.20)Observaciones preventivas emitidas en órganos colegiados)x100</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</si>
  <si>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</si>
  <si>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promedio de recomendaciones emitidas en la medición actual) -  (número promedio de recomendaciones emitidas en la medición inmediata anterior)/(número promedio de recomendaciones emitidas en la medición anterior))*100</t>
  </si>
  <si>
    <t>Porcentaje de verificación de la evolución patrimonial de los servidores públicos del Instituto.</t>
  </si>
  <si>
    <t>Verificación de la evolución patrimonial de los servidores públicos del Instituto</t>
  </si>
  <si>
    <t>(Número de verificaciones de evolución patrimonial concluídas/número de verificaciones de evolución patrimonial iniciadas) x 100</t>
  </si>
  <si>
    <t xml:space="preserve">Porcentaje de participación en los actos de entrega-recepción por inicio o conclusión de encargo de los servidores públicos que correspondan. </t>
  </si>
  <si>
    <t>Intervención en los actos de entrega-recepción por inicio o conclusión de encargo de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</si>
  <si>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</si>
  <si>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</si>
  <si>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</si>
  <si>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</si>
  <si>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Porcentaje de Sujetos Obligados que cumplen con las disposiciones de la Ley General de Protección de Datos Personales en Posesión de Sujetos Obligados.</t>
  </si>
  <si>
    <t>Contribuir a garantizar el óptimo cumplimiento de los derechos de acceso a la información pública y la protección de datos personales mediante procedimientos de investigación y verificación en el Sector Público y la evaluación del desempeño para el cumplimiento de las disposiciones de la Ley General de Protección de Datos Personales en Posesión de Sujetos Obligados.</t>
  </si>
  <si>
    <t>(Número de Sujetos Obligados que cumplen las disposiciones de la Ley General de Protección de Datos Personales en Posesión de Sujetos Obligados / Total de Sujetos Obligados) * 100</t>
  </si>
  <si>
    <t>Porcentaje de procedimientos de investigación iniciados conforme a la Ley General de Protección de Datos Personales en Posesión de Sujetos Obligados que concluyen en verificación.</t>
  </si>
  <si>
    <t>Los Sujetos Obligados conocen y aplican los principios y deberes señalados en la Ley General de Protección de Datos Personales en Posesión de Sujetos Obligados.</t>
  </si>
  <si>
    <t>Porcentaje de avance en la elaboración del documento rector del Sistema de Evaluación del Desempeño del cumplimiento de la Ley General de Protección de Datos Personales en Posesión de Sujetos Obligados.</t>
  </si>
  <si>
    <t>Documento rector para la operación del Sistema de Evaluación del Desempeño del cumplimiento de la Ley General de Protección de Datos Personales en Posesión de Sujetos Obligados elaborado</t>
  </si>
  <si>
    <t>(Número de acciones realizadas / Número de acciones programadas) * 100</t>
  </si>
  <si>
    <t>Porcentaje de procedimientos de verificación conforme a la Ley General de Protección de Datos Personales en Posesión de Sujetos Obligados que se concluyen en 48 días hábiles o menos.</t>
  </si>
  <si>
    <t>Procedimientos de verificación del Sector Público concluidos.</t>
  </si>
  <si>
    <t>(Número de procedimientos de verificación concluidos en 48 días hábiles o menos / Total de procedimientos de verificación concluidos) * 100</t>
  </si>
  <si>
    <t>Porcentaje de denuncias admitidas conforme a la Ley General de Protección de Datos Personales en Posesión de Sujetos Obligados en 5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</si>
  <si>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</si>
  <si>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</si>
  <si>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</si>
  <si>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</si>
  <si>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de las herramientas generadas.</t>
  </si>
  <si>
    <t>Desarrollo a las herramientas que permiten la medición del desempeño en el cumplimiento de las disposiciones de la Ley General de Protección de Datos Personales en Posesión de Sujetos Obligados.</t>
  </si>
  <si>
    <t>(Número de herramientas generadas / Número de herramientas programadas) * 100</t>
  </si>
  <si>
    <t>Porcentaje de atención de asesorías solicitadas</t>
  </si>
  <si>
    <t>Asesoría a los Sujetos Obligados en la aplicación de las herramientas de medición del desempeño en el cumplimiento  de las disposiciones de la Ley General de Protección de Datos Personales en Posesión de Sujetos Obligados.</t>
  </si>
  <si>
    <t>(Número de asesorías realizadas / Número de asesorías solicitadas) * 100</t>
  </si>
  <si>
    <t>450 - Dirección General de Evaluación, Investigación y Verificación del Sector Público</t>
  </si>
  <si>
    <t>Porcentaje de servidores públicos e integrantes de los sujetos obligados que concluyen satisfactoriamente los cursos presenciales establecidos en el Programa de Capacitación dirigido a sujetos obligados (PETCPSO)</t>
  </si>
  <si>
    <t>Es el primer año que se va a valorar la eficiencia terminal en los cursos presenciales por lo que no hay línea base. La meta establecida para el presente año, se calculó con información del comportamiento de los cursos de un periodo de 4 meses de 2017. Recientemente, se realizó un nuevo ejercicio, pero con información de todo el año anterior detectándose que, de acuerdo con el resultado, la meta de eficiencia terminal debe incrementarse conforme a lo propuesto con la finalidad de que ésta sea más acorde a la realidad.</t>
  </si>
  <si>
    <t>Anual, primero, segundo, tercero y cuarto.</t>
  </si>
  <si>
    <t>78% a 86%</t>
  </si>
  <si>
    <t>Durante el año, comúnmente los sujetos obligados presentan solicitudes de capacitación de acuerdo con alguna necesidad específica. Estas solicitudes de cursos adicionales a los programados, en muchas ocasiones, es necesario atenderlas por la importancia del requerimiento. La atención se realiza a través de instructores de la DGC o con instructores internos especializados de otras Direcciones Generales,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</si>
  <si>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Primero, segundo y tercero.</t>
  </si>
  <si>
    <t>Media geométrica del cumplimiento de las metas de los indicadores de capacitación en materia de acceso y protección de datos personales.</t>
  </si>
  <si>
    <t>Promedio de calidad de las acciones de capacitación presencial en Protección de Datos Personales. PCCP</t>
  </si>
  <si>
    <t>Porcentaje de personal capacitado del  Sujeto Regulado, que interviene directamente en la recolección y/o tratamiento de Datos Personales CPO</t>
  </si>
  <si>
    <t>Porcentaje de cumplimiento de las metas de capacitación establecidas para los Estados en el Programa de Capacitación dirigido a Sujetos Obligados (PCME).</t>
  </si>
  <si>
    <t>Porcentaje de cumplimiento de las metas de capacitación presencial del Programa de Vinculación con Asociaciones y Cámaras del Sector. (PCPV)</t>
  </si>
  <si>
    <t>Porcentaje de desarrollo, actualización, ampliación y mejoras de: cursos en línea, Guía Instructiva y CEVINAI (PODAAM).</t>
  </si>
  <si>
    <t>Porcentaje de cumplimiento de las metas establecidas respecto al desarrollo de la segunda generación del programa de Maestría en Derecho en el campo del conocimiento del Derecho a la Información (PCM).</t>
  </si>
  <si>
    <t>Porcentaje de cumplimiento de acciones de capacitación en la modalidad presencial en materia de protección de datos personales, dirigidas a MiPYMES, Emprendedores. (PCACP)</t>
  </si>
  <si>
    <t>Existía un error en la meta programada anual y se está corrigiendo.</t>
  </si>
  <si>
    <t>Durante el año, comúnmente los sujetos obligados presentan solicitudes de capacitación especializada de acuerdo con alguna necesidad específica. Estas solicitudes de cursos adicionales a los programados, en muchas ocasiones es necesario atenderlas por la importancia de la misma, a través de instructores de la DGC o de instructores internos especializados de las Direcciones Generales del INAI,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</si>
  <si>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0% a 100%; 5% a 100%; y 51% a 100%</t>
  </si>
  <si>
    <t>3% a 100%; 23% a 100%; y 62% a 100%</t>
  </si>
  <si>
    <t>(Total de participantes que concluyen y aprueban los cursos presenciales  / Total de participantes que asisten a los cursos de capacitación presencial )* 100</t>
  </si>
  <si>
    <t>(Total de participantes que concluyen y aprueban los cursos en línea de los Campus dirigidos a Sujetos Obligados / Total de participantes inscritos en los cursos disponibles en los Campus dirigidos a Sujetos Obligados) * 100</t>
  </si>
  <si>
    <t>(Total de cursos programados de capacitación básica realizados + Total cursos de capacitación básica solicitados y realizados / Total de cursos de capacitación básica programados + Total de cursos de capacitación básica solicitados) * 100</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</si>
  <si>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</si>
  <si>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Porcentaje de talleres de coordinación  realizados (PTCR)</t>
  </si>
  <si>
    <t>Porcentaje de servidores públicos e integrantes de los Sujetos Obligados que concluyen satisfactoriamente los cursos en línea disponibles en los Campus dirigidos a Sujetos Obligados (PETCLSO).</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</si>
  <si>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</si>
  <si>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Se disminuyó la meta, derivado de un análisis realizado al comportamiento histórico de las variables a fin de contar con una meta real de alcanzar y a la vez sea retadora.</t>
  </si>
  <si>
    <t>Anual.</t>
  </si>
  <si>
    <t>19% a 8%</t>
  </si>
  <si>
    <t>La sociedad ejerce los derechos de acceso a la información y de protección de datos personales.</t>
  </si>
  <si>
    <t>5% a 1%</t>
  </si>
  <si>
    <t>9.00 a 9.25</t>
  </si>
  <si>
    <t>Se realizó un análisis que derivó en el incremento de la meta para que ésta sea retadora.</t>
  </si>
  <si>
    <t>Transparencia en Red, Jornadas Cívicas sobre la Utilidad del Derecho de Acceso a la Información, Foros para la Protección de Datos Personales en Redes Sociales Digitales y  Programa de Sensibilización de Derechos (PROSEDE-INAI) realizados con organizaciones de la sociedad civil y la comunidad educativa.</t>
  </si>
  <si>
    <t>Porcentaje de avance de las etapas de la Semana Nacional de Transparencia = (Etapa 1 x 0.5) + (Etapa 2 x 0.5)</t>
  </si>
  <si>
    <t>Porcentaje de avance del Proyecto= (((A1*33.33)/100)+((A2*33.33)/100)+((A3*33.33)/100))*100</t>
  </si>
  <si>
    <t>Se modificaron las metas del segundo y tercer trimestre considerando la temporalidad actualizada del desarrollo de las actividades.</t>
  </si>
  <si>
    <t>Segundo y tercero.</t>
  </si>
  <si>
    <t>50% a 75%; y 50% a 87.50%</t>
  </si>
  <si>
    <t>50% a 33.33%; y 50% a 66.66%</t>
  </si>
  <si>
    <t>Programa de Promoción de los Derechos de Acceso a la Información y Protección de Datos Personales realizado con la población.</t>
  </si>
  <si>
    <t>Porcentaje de avance del Proyecto= (((A1*25)/100)+((A2*25)/100)+((A3*25)/100)+((A4*25)/100))*100</t>
  </si>
  <si>
    <t>2 a 3</t>
  </si>
  <si>
    <t>Mejora a la MIR de 2018 para cumplir correctamente con las actividades programadas.</t>
  </si>
  <si>
    <t>Anual</t>
  </si>
  <si>
    <t>9.55 a 9.50</t>
  </si>
  <si>
    <t>Porcentaje de presupuesto ejercido</t>
  </si>
  <si>
    <t>Promedio de enseñanza aprendizaje de las acciones de capacitación presencial en Protección de Datos Personales.
PEACP</t>
  </si>
  <si>
    <t>En el año 2017, el Proyecto Especial: Migración de información del Sistema D-Mx al GD-Mx no pudo concretarse debido a que se declaró desierto en dos ocasiones la adjudicación de la prestación del servicio. Con la finalidad de estar en posibilidad de concluir dicho proyecto, se adicionó la Actividad 11 (Migración de información al Sistema GD-Mx) a la Matriz de Indicadores de Resultados de 2018.</t>
  </si>
  <si>
    <t>Segundo, cuarto y anual.</t>
  </si>
  <si>
    <t>60.00, 100.00 y 100.00.</t>
  </si>
  <si>
    <t>Elaboración de informes sobre el Sistema Nacional de Transparencia.</t>
  </si>
  <si>
    <t>Porcentaje de informes elaborados sobre 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</si>
  <si>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</si>
  <si>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420 - Dirección General de Investigación y Verificación del Sector Privado</t>
  </si>
  <si>
    <t>Promedio ponderado de las cuatro dimensiones de la transparencia que serán valoradas a los Sujetos Obligados del ámbito Federal.
ICCOT = αIGCPT + βIGCR + γIGDUT + δIGCAP</t>
  </si>
  <si>
    <t>Indicador Compuesto del Cumplimiento de Obligaciones de Transparencia (ICCOT)</t>
  </si>
  <si>
    <t>(Sujetos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t>
  </si>
  <si>
    <t>Observaciones realizadas por parte del Consejo Consultivo al Programa Anual de Trabajo.</t>
  </si>
  <si>
    <t>(∑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t>
  </si>
  <si>
    <t>A1+A2+A3+An</t>
  </si>
  <si>
    <t>8 a 9</t>
  </si>
  <si>
    <t>Mejora a la MIR de 2018 que permitan el cumplimiento adecuado de los indicadores de la Dirección General.</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</si>
  <si>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</si>
  <si>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 xml:space="preserve">Promover el pleno ejercicio de los derechos de acceso a la información pública y de protección de datos personales, así como la transparencia y apertura de las instituciones públicas. </t>
  </si>
  <si>
    <t>Paso 1: (Calificación promedio del año actual en los componentes 1 y 2 del sujeto obligado 1 + ... N) - (Calificación promedio del año anterior en los componentes 1 y 2 del sujeto obligado 1 + ... N) / (Calificación promedio del año anterior en los componentes 1 y 2 del sujeto obligado 1 + ... N)
Paso 2: Tasa de variación promedio de los componentes 1 y 2 de todos los sujetos obligados que adoptaron el Sistema Institucional de Archivos del Sistema Nacional de Transparencia.</t>
  </si>
  <si>
    <t xml:space="preserve">(Número de participaciones en eventos / Número de participaciones en eventos autorizadas por el Instituto) X 100 </t>
  </si>
  <si>
    <t>Legislaciones revisadas</t>
  </si>
  <si>
    <t>Programa de aliados de la capacitación implementado</t>
  </si>
  <si>
    <t>Dirección General de Investigación y Verificación del Sector Privado</t>
  </si>
  <si>
    <t>Dirección General de Evaluación, Investigación y Verificación del Sector Público</t>
  </si>
  <si>
    <t>Implementación y soporte a operación de soluciones tecnológicas de procesos automatizados.</t>
  </si>
  <si>
    <t>Grado de variabilidad</t>
  </si>
  <si>
    <t>(Número de proyectos de resolución/ Número de solicitudes de clasificación confirmadas, revocadas o modificadas) * 100</t>
  </si>
  <si>
    <t xml:space="preserve">Cumplimiento a las resoluciones de los recursos de revisión interpuestos en contra de este Instituto. </t>
  </si>
  <si>
    <t>(Número de cumplimientos gestionados y realizados / Número de resoluciones de recursos de revisión interpuestos en contra de este Instituto que deban cumplirse) * 100</t>
  </si>
  <si>
    <t>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</si>
  <si>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Promoción de  prácticas, modificaciones y acciones para garantizar los derechos de acceso a la información y protección de datos personales a todas las personas en igualdad de condiciones y sin discriminación</t>
  </si>
  <si>
    <t>Realización del Proyecto Especial: “Sistema para integrar información de desempeño y presupuesto por Unidad Administrativa”</t>
  </si>
  <si>
    <t>Promedio de tiempo de elaboración de reportes trimestrales</t>
  </si>
  <si>
    <t>(Número de requerimientos de servicios atendidos por la Dirección de Recursos Materiales y Servicios Generales / Número total de requerimientos de servicios solicitados a la Dirección de Recursos Materiales y Servicios Generales) * 100</t>
  </si>
  <si>
    <t>Matriz de Indicadores para Resultados</t>
  </si>
  <si>
    <t>Meta al Período</t>
  </si>
  <si>
    <t>Meta Ajustada al Período</t>
  </si>
  <si>
    <t>Causa:</t>
  </si>
  <si>
    <t xml:space="preserve">  </t>
  </si>
  <si>
    <t>Justificación de ajustes a las metas</t>
  </si>
  <si>
    <t>K025 - Proyectos de inmuebles (oficinas administrativas)</t>
  </si>
  <si>
    <t>                              Órgano Interno de Control</t>
  </si>
  <si>
    <t>Segundo Trimestre 2018</t>
  </si>
  <si>
    <t>                                 Presidencia</t>
  </si>
  <si>
    <t xml:space="preserve">                                 Secretaría Ejecutiva</t>
  </si>
  <si>
    <t>                                 Presidencia</t>
  </si>
  <si>
    <t>                                 Presidencia</t>
  </si>
  <si>
    <t>                                 Secretaría Ejecutiva</t>
  </si>
  <si>
    <t>La Secretaría de Protección de Datos Personales (SPDP) del Instituto, es el área que establece la coordinación con las Cámaras y Asociaciones para la realización de las acciones de capacitación a implementarse durante el año, para el cumplimiento de esta actividad. Al respecto, durante el mes de marzo dicha Secretaría llevó a cabo la concertación respectiva, concluyéndose el pasado 22 de marzo, con la programación de 12 talleres a impartirse en el primer semestre del año; quedando previstas las 18 acciones restantes para el segundo semestre. La Dirección General de Capacitación ha sostenido diversas reuniones de trabajo con la SPDP con el fin de otorgar el apoyo correspondiente, así como para dar el seguimiento a la conclusión de las acciones de capacitación que se impartan.
Se cambio de trimestral a semestral.</t>
  </si>
  <si>
    <t>                                 Secretaría de Acceso a la Información</t>
  </si>
  <si>
    <t xml:space="preserve">                                 Secretaría Técnica del Pleno</t>
  </si>
  <si>
    <t>                                  Presidencia</t>
  </si>
  <si>
    <t>                                 Secretaría de Acceso a la Información</t>
  </si>
  <si>
    <t>                                 Secretaría de Acceso a la Información</t>
  </si>
  <si>
    <t>SEGUNDO INFORME TRIMESTRAL 2018</t>
  </si>
  <si>
    <t>50% a 100%</t>
  </si>
  <si>
    <t>85% a 100%</t>
  </si>
  <si>
    <t>A partir de los resultados obtenidos en Cuenta Pública 2017, la Dirección General solicitó la modificación para hacer más realistas las metar de la MIR 2018 y se permita el cumplimiento adecuado de los indicadores.</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</si>
  <si>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</si>
  <si>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Se ajusta la meta con la finalidad de que haya consistencia en la lógica del indicador ya que este tiene un sentido descendente y la meta anual que se programó es mayor que la línea base. De ahí, la necesidad y conveniencia de ajustarla a un valor menor que la línea base.</t>
  </si>
  <si>
    <t>-12% a -16%</t>
  </si>
  <si>
    <t>Se ajusta la meta debido a que, con la modificación de la estructura orgánica del Órgano Interno de Control (OIC) publicada en el Diario Oficial de la Federación el 13 de diciembre de 2017, se creó la Dirección de Investigaciones de Quejas y Denuncias y, con ello, se realizó una redistribución de funciones al anterior OIC. Esto permitirá atender en mayor medida las quejas y denuncias presentadas por particulares.</t>
  </si>
  <si>
    <t>45% a 80%</t>
  </si>
  <si>
    <t>50% a 75%</t>
  </si>
  <si>
    <t>Se ajusta la meta debido a que se modificó la estructura orgánica del Órgano Interno de Control y se crearon tres nuevas plazas. Por lo mismo, algunas actividades fueron asignadas al nuevo personal. Esto permitirá que los funcionarios encargados de atender dichos procedimientos puedan dedicar más horas laborales en su tramitación.</t>
  </si>
  <si>
    <t>Se ajusta la meta debido a que se modificó la estructura orgánica del Órgano Interno de Control y se crearon tres nuevas plazas. Por lo mismo, algunas actividades fueron asignadas al nuevo personal. Esto permitirá que los funcionarios encargados de atender dichos procedimientos puedan dedicar más horas laborales en su tramitación. Adicionalmente, al inicio del año, el OIC recibió asuntos que facilitará que las etapas procesales puedan desahogarse y concluirse en el mismo año.</t>
  </si>
  <si>
    <t>50% a 80%</t>
  </si>
  <si>
    <t>30% a 100%</t>
  </si>
  <si>
    <t>30% a 50%</t>
  </si>
  <si>
    <t>60% a 80%</t>
  </si>
  <si>
    <t>30% a Sin meta, 33% a 40% y 66% a Sin meta.</t>
  </si>
  <si>
    <t>Sin avance</t>
  </si>
  <si>
    <t>El resultado se debe a que el OIC participó en el 100% de las sesiones de los Órganos Colegiados realizadas durante  el 2o trimestre del año.</t>
  </si>
  <si>
    <t>El resultado se explica por que el proceso de ejecución de la auditoría 02-18 inició con una semana de retraso respecto de la fecha programada.</t>
  </si>
  <si>
    <t>El resultado se explica porque en el segundo trimestre no se realizó seguimiento de observaciones y recomendaciones ya que no se tenían pendientes de solventación de estas acciones.</t>
  </si>
  <si>
    <t>Durante el segundo trimestre de 2018, las Unidades Administrativas no solicitaron asesorías a la Dirección de Planeación Institucional y Monitoreo. Sin embargo, se llevaron a cabo las mesas de desempeño en las cuales se trataron temas de Planeación como los indicadores de la MIR del siguiente año.</t>
  </si>
  <si>
    <t>La DDHIG publicó electrónicamente diversos materiales de conocimiento en materia de derechos humanos, igualdad, género, entre otras, a efecto de sensibilizar y formar al personal del Instituto. Dichas publicaciones incluyen 12 temas difundidos por medio de la Intranet del Instituto, a través del correo electrónico institucional y mediante redes sociales.</t>
  </si>
  <si>
    <t>Al segundo trimestre del año, no se han ejercido recursos del Proyecto Especial.</t>
  </si>
  <si>
    <t>Para el segundo trimestre, se había planeado alcanzar un 60% de avance proyecto especial; sin embargo, en este trimestre, se trabajó en completar y validar la documentación requerida para efectuar el proceso de contratación. De esta forma, se cumple con la documentación estipulada en las Bases y Lineamientos en Materia de Adquisiciones, Arrendamientos y Servicios del Instituto Nacional de Transparencia, Acceso a la Información y Protección de Datos Personales.</t>
  </si>
  <si>
    <t>En este trimestre iniciaron su transmisión 9 campañas de sensibilización. Con ello, suman ya 22 campañas en el año de las 26 compometidas. Las campañas fueron de corte educativo y cívico. En junio, 16 de las 22 campañas iniciadas continuaban vigentes. Por su aceptación entre la audiencia destacaron en el periodo la campaña de la Privacy Awareness Week, 2018 (Semana de concientización de la privacidad, 2018) y la del Premio de Innovación y Buenas Prácticas en Protección de Datos Personales.</t>
  </si>
  <si>
    <t>Se realizó el segundo informe trimestral del área, en el cual se presentan, entre otros elementos, los impactos de las diversas comunicaciones generadas por el Instituto, incluidos medios electrónicos, impresos y redes sociales.</t>
  </si>
  <si>
    <t>En el periodo se realizaron 83 coberturas informativas de actividades institucionales de 83 coberturas informativas solicitadas. Destaca la cobertura de la adhesión de México al Convenio 108 y aquella referente a la llegada de los nuevos comisionados del INAI. En lo que va del año se han realizado 156 coberturas informativas.</t>
  </si>
  <si>
    <t>En el 2o trimestre, 5 denuncias cumplieron con los requisitos señalados en la LGPDPPSO, las 5 se admitieron dentro de los 10 días hábiles o menos para iniciar el procedimiento de investigación.</t>
  </si>
  <si>
    <t xml:space="preserve"> En el 2o trimestre, se realizaron 20 notificaciones personales en el domicilio físico señalado por las partes, (conforme al artículo 186 fracción I de los LGPDPSP), las cuales se llevaron a cabo dentro del plazo de 10 días hábiles o menos a partir de la fecha de la emisión de la resolución notificada.</t>
  </si>
  <si>
    <t>El porcentaje corresponde a 103 juicios de amparo concluidos en que se reconoce comparecencia</t>
  </si>
  <si>
    <t>El porcentaje corresponde a 56 asuntos</t>
  </si>
  <si>
    <t>El porcentaje corresponde a 30 asuntos</t>
  </si>
  <si>
    <t>El porcentaje corresponde a 1418 solicitudes, faltando por dar respuesta 28 solicitudes que se encuentran dentro del plazo de ley.</t>
  </si>
  <si>
    <t>El porcentaje corresponde a 209 Solicitudes recibidas.</t>
  </si>
  <si>
    <t>El porcentaje corresponde a 30 asuntos.</t>
  </si>
  <si>
    <t>El porcentaje corresponde a 56 juicios de amparo notificados.</t>
  </si>
  <si>
    <t>El porcentaje corresponde a 37 juicios de nulidad notificados.</t>
  </si>
  <si>
    <t>El porcentaje corresponde a 56 consultas.</t>
  </si>
  <si>
    <t>El porcentaje corresponde a 3 consultas relacionadas con convenios.</t>
  </si>
  <si>
    <t>El porcentaje corresponde a 16 asuntos que requieren publicación en el DOF.</t>
  </si>
  <si>
    <t>El porcentaje corresponde a 235 asuntos.</t>
  </si>
  <si>
    <t>El porcentaje corresponde a 50 asuntos.</t>
  </si>
  <si>
    <t>Se realizó la adhesión a la Asociación Mexicana de bibliotecarios A.C. (AMBAC) y la renovación a International Council en Archives (ICA).</t>
  </si>
  <si>
    <t>Se elaboró el convenio interinstitucional con la Red Nacional de Archivos de Instituciones de Educación Superior, A.C.(RENAIES) en proceso de autorización por parte del Pleno del INAI.</t>
  </si>
  <si>
    <t>Se realizó la investigación documental de la información recopilada en materia de gestión documental.</t>
  </si>
  <si>
    <t>Este avance se alcanzó debido a que la Operación del Registro de Esquemas de Autorregulación Vinculante (REA), alcanzó un 100% de cumplimiento en sus dos indicadores, mientras que el conjunto de proyectos que conforman las Acciones para promover la autorregulación alcanzaron un avance del 61.25% con relación al 56% programado para el primer semestre. Finalmente, el avance en el desarrollo de actividades relacionadas con la atención a las auditorias que voluntariamente se sometan los responsables del tratamiento de los datos personales, fue de un 60%. La meta fue superada, principalmente, debido a que se dieron condiciones tanto internas como externas que permitieron avanzar un poco más en los proyectos.</t>
  </si>
  <si>
    <t>La atención de solicitudes de autorización de medidas compensatorias así como para el uso de hiperenlaces o hipervínculos en una página de Internet del INAI, depende de que éstas sean presentadas por los responsables. Durante el segundo trimestre del año no fueron presentadas solicitudes.</t>
  </si>
  <si>
    <t>De las 42 consultas especializadas que debían ser atendidas durante el segundo trimestre, todas fueron atendidas dentro del periodo señalado.</t>
  </si>
  <si>
    <t>Se realizaron 44 actividades de capacitación a servidores públicos, en coordinación con las entidades federativas y/o las Instancias del Sistema Nacional de Transparencia.</t>
  </si>
  <si>
    <t>Se organizaron 4 eventos de promoción en coordinación con Organismos garantes de entidades federativas.</t>
  </si>
  <si>
    <t>Se realizaron 70 actividades de promoción y vinculación en coordinación con las entidades federativas y/o las Instancias del Sistema Nacional de Transparencia.  En el primer semestre se están contabilizando los 9 eventos conmemorativos del Día Internacional de Protección de Datos Personales realizados a principios del año.</t>
  </si>
  <si>
    <t>Se atendieron 15 eventos convocados, en coordinación con Organismos garantes de entidades federativas e instancias del Sistema Nacional de Transparencia.</t>
  </si>
  <si>
    <t>Se implementaron 4 proyectos de promoción en materia de transparencia, acceso a la información pública y protección de datos personales.</t>
  </si>
  <si>
    <t>El 1 de mayo se lanzó la Convocatoria Nacional para participar en el concurso para ser Comisionada y Comisionado Infantil y formar parte del Pleno Niñas y Niños 2018.</t>
  </si>
  <si>
    <t>Se elaboraron 2 fichas técnicas sobre la publicación de Ley de Protección de Datos Personales en Posesión de Sujetos Obligados de la Ciudad de México y sobre la Reforma a la Ley de Transparencia y Acceso a la Información Pública del Estado de San Luis Potosí. Para la generación de las fichas técnicas, se realiza un ejercicio permanente de monitoreo y seguimiento a las 32 legislaturas locales, en materia de transparencia, acceso a la información y protección de datos personales.</t>
  </si>
  <si>
    <t>Se atendieron 7 peticiones correspondientes al Organismo garante de la Ciudad de México para que el INAI ejerciera, en su caso, la facultad de atracción. Lo anterior derivó en la atracción de 365 recursos de revisión.</t>
  </si>
  <si>
    <t>Se participó en la organización de 4 talleres regionales (Sureste; Centro Occidente; Centro; y Norte) de Planeación de la RED Nacional por una Cultura de la Transparencia.</t>
  </si>
  <si>
    <t>Se participó en la organización de 15 talleres presenciales en materia de transparencia y acceso a la información; gestión documental y archivos; perspectiva de género; Sistema de Gestión de Medios de Impugnación (Sigemi) y el Sistema de Comunicación entre Organismos garantes y Sujetos Obligados (Sicom); así como el Sistema de Portales de Obligaciones de Transparencia (SIPOT)</t>
  </si>
  <si>
    <t>Se participó en la Segunda Jornada Municipal de Transparencia y Combate a la Corrupción. Experiencias y retos en los Municipios. De la ley y las Reformas a la Praxis en la Realidad Municipal, que se llevó a cabo en San Pedro Tlaquepaque, Jalisco</t>
  </si>
  <si>
    <t>Durante el primer semestre de 2018 se han realizado dos sesiones del Consejo Nacional del SNT. En dichas sesiones se tomaron 16 acuerdos y sobre la totalidad de ellos se realizaron acciones de acompañamiento que permitieron su presentación, discusión y aprobación.</t>
  </si>
  <si>
    <t>Los comentarios de la Coordinación de la Comisión de Archivos y Gestión Documental, así como las consideraciones de la DGTSN-SNT, se vieron superados en pos del Acuerdo por el cual se enlistara en la próxima sesión del Consejo Nacional un punto sobre la implementación y del cumplimiento de los Lineamientos emitidos por el Sistema Nacional de Transparencia para su seguimiento a través de las Comisiones correspondientes (CONAIP/SNT/ACUERDO/ORD01-28/06/2018-08).</t>
  </si>
  <si>
    <t>Durante el segundo trimestre de 2018 se han recibido 61 rutas de implementación (30 de PRONADATOS y 31 de PROTAI) de las instituciones integrantes del SNT. La totalidad de las rutas fueron revisadas y se les remitió a los enlaces de las instituciones una ficha con comentarios y consideraciones que, en cuánto han considerado pertinente, han impactado en sus rutas de implementación, las cuáles están remitiendo en su versión definitiva.</t>
  </si>
  <si>
    <t>Durante el segundo trimestre de 2018 se realizaron 11 sesiones de las instancias del Sistema Nacional de Transparencia, 7 de carácter ordinario y 4 de carácter extraordinario, una de estas sesiones ha sido de Comisiones Unidas. En la totalidad de las 11 sesiones las instancias contaron con el acompañamiento de la DGTSN-SNT.</t>
  </si>
  <si>
    <t>Durante el primer semestre de 2018 se ha comenzado el desarrollo de los documentos conceptuales y técnicos que permitirán el desarrollo de las pizarras de avances de los Programas Nacionales.</t>
  </si>
  <si>
    <t>Durante el primer semestre de 2018 se han realizado dos sesiones del Consejo Nacional del SNT. En dichas sesiones se tomaron 16 acuerdos y sobre la totalidad de ellos se han realizado acciones de verificación, constatando que 8 de esos acuerdos se encuentran cumplidos y otros 8 se encuentran en proceso de cumplimiento.</t>
  </si>
  <si>
    <t>Durante el primer semestre de 2018 se han desarrollado dos informes desde la DGTSN-SNT: el Segundo Informe Semestral 2017 del estado que guarda el Sistema Nacional de Transparencia, Acceso a la Información Pública y Protección de Datos Personales, así como el Informe Anual 2018 de la Presidencia del Consejo Nacional del Sistema Nacional de Transparencia, Acceso a la Información Pública y Protección de Datos Personales.</t>
  </si>
  <si>
    <t>Se realizó la Fiesta de la Verdad en Chetumal el 23 de marzo, en la cual participaron aproximadamente 5,000 personas.</t>
  </si>
  <si>
    <t>Se realizó la Jornada Cívica sobre la Utilidad Social del DAI: El derecho de acceso a la información como herramienta para personas migrantes en el Estado de Baja California y otra en Estados Unidos, de forma simultánea. Por lo que operativamente derivó en la realización de dos jornadas.</t>
  </si>
  <si>
    <t>Se impartieron 65 talleres solicitados al segundo trimestre, de los cuales 21 fueron en materia del DAI y 44 en materia del DPDP.</t>
  </si>
  <si>
    <t>Las actividades desarrolladas al cierre del primer semestre del año no implicaron el ejercicio del presupuesto asignado, mismo que se ejercerá en el transcurso del segundo semestre del año.</t>
  </si>
  <si>
    <t>El avance de la política de Contrataciones muestra un cumplimiento del 49.20% en las actividades programadas para el año 2018. Las actividades correspondientes al Programa Específico programadas y realizadas al semestre son: 1.1 Publicar la traducción del EDCA-MX 1.1 (5%); 1.2 Publicar extensiones MX (5%);  2.1 Elaborar prototipos de formatos de contrataciones (5%); 2.4 Realizar procedimiento de valoraciones sobre la captura de información (5%), 3.1 Actualizar el sistema de captura de acuerdo con la versión 1.1 del EDCA (4.20%); 3.2 Capacitar a las áreas requirentes en el uso del Sistema EDCA (4.16%); 3.3 Capturar la información sobre contrataciones del INAI de 2017 y primer semestre de 2018 (4.16%); 3.5 Elaboración de la política de publicación del INAI (4.16%); 4.1 Realizar Foro de Contrataciones Abiertas (4.20%); 4.2 Coadyuvar a la implementación del Sistema EDCA en el Gobierno de Quintana Roo (4.16%). Asimismo, se cuenta con avances considerables en las siguientes actividades:  4.5 Dar continuidad al Grupo de Trabajo Plural en Compras Públicas (4.16%) y 4.6 Colaborar dentro del Grupo Impulsor de la Alianza para las Contrataciones Abiertas en México para impulsar la adhesión de nuevos miembros (4.16%). Por otro lado, se espera que al finalizar el año, se cuente con un avance del 100% de las actividades programadas para el cumplimiento de esta política.</t>
  </si>
  <si>
    <t>La disponibilidad de los servicios y aplicaciones que provee el CPD fue del 98.60%</t>
  </si>
  <si>
    <t>Se atendieron solicitudes de soporte provenientes de los órganos garantes y soporte de tercer nivel del Centro de Atención a la Sociedad</t>
  </si>
  <si>
    <t>Debido a las prioridades institucionales en la revisión de documentos y elaboración de anexos técnicos para la contratación de servicios, no fue posible mantener la difusión de los SeguriTIP´s e InfoTIP´s de acuerdo a lo programado.</t>
  </si>
  <si>
    <t>Todos los servidores públicos del INAI cuentan con equipo de cómputo para el desempeño de sus funciones y atribuciones.</t>
  </si>
  <si>
    <t>Todos los Tickets entre requerimientos, incidentes y problemas fueron atendidos.</t>
  </si>
  <si>
    <t>Todas las solicitudes de Pentesting fueron atendidas en tiempo y forma.</t>
  </si>
  <si>
    <t>Todas las solicitudes Malware fueron atendidas en tiempo y forma.</t>
  </si>
  <si>
    <t>Al corte del primer semestre se tiene un registro de 119 Sujetos Obligados en el ámbito estatal que participan en la estrategia cocreación desde lo local, sea como integrantes de los STL o como implementadores de algún compromisos dentro de los PAL así como 3 Sujetos Obligados del ámbito federal (SCJN, TEPJF y SFP) con los que se tiene un acompañamiento o colaboración estrecha en el marco de la implementación de la Política de Gobierno Abierto.</t>
  </si>
  <si>
    <t>Al corte del primer semestre se tiene un registro de 120 Sujetos Obligados en el ámbito estatal que participan en la estrategia cocreación desde lo local, sea como integrantes de los STL como implementadores de algún compromiso dentro de los PAL o con algún compromiso de FTM así como 3O Sujetos Obligados del ámbito federal con los que se tiene un acompañamiento o colaboración estrecha en el marco de la implementación de la Política de Transparencia Proactiva.</t>
  </si>
  <si>
    <t>Durante el trimestre no se ejerció presupuesto relacionado con el Proyecto Especial Métrica de Gobierno Abierto. Si bien se firmó el convenio el 31 de mayo y se recibieron los primeros dos entregables, al 30 de junio la DGGAT aun no validaba la versión final de los documentos remitidos por el CIDE.</t>
  </si>
  <si>
    <t>En total durante el segundo trimestre de 2018 se recibieron un total de 22 denuncias por incumplimiento de las obligaciones de transparencia por parte de los sujetos obligados bajo responsabilidad de la DGOAEEF. De este total de denuncias todas fueron sustanciadas de la siguiente manera: 8 fueron resueltas por el Pleno del INAI, 13 fueron desechadas y 1 se encuentra en trámite.</t>
  </si>
  <si>
    <t>Durante el periodo se realizaron 7 dictámenes sobre modificaciones al Padrón de sujetos obligados correspondientes a esta Dirección General. Se dio de alta un nuevo sujeto obligado, se dieron de baja a cuatro sujetos obligados y se modificaron dos.</t>
  </si>
  <si>
    <t>Durante el periodo se recibieron 271 consultas, de las cuales 269  fueron atendidas y 2 se encuentran en proceso de atención y serán resueltas en el trimestre siguiente. De las 269 consultas atendidas 256 son de carácter técnico y 13 son de carácter normativo. Por otro lado, la mayor parte de las consultas atendidas se refirieron al SIPOT con un total de 184.</t>
  </si>
  <si>
    <t>Se llevaron a cabo 4 grupos de trabajo con los siguientes sujetos obligados: el Banco de México, PEMEX Transformación Industrial y dos con la Comisión Nacional de Derechos Humanos.</t>
  </si>
  <si>
    <t>Se llevaron a cabo 14 asesorías especializadas, en donde se atendieron a 50 sujetos obligados  y se asesoró a 231 servidores públicos que pertenecen a dichos sujetos obligados.</t>
  </si>
  <si>
    <t>Se efectuaron actividades de acompañamiento al 90 sujetos obligados a través de 37 Unidades de Transparencia</t>
  </si>
  <si>
    <t>Los días 7 y 8 de junio de 2018 se invitó a las Unidades de Transparencia al evento Observatorio Internacional de Derechos Humanos “El derecho a los datos personales. La doctrina contemporánea de Estrasburgo”. El 28 de junio se invitó a la Unidades de Transparencia a la presentación del Manual intitulado “El Sistema Nacional Anticorrupción y sus vínculos con el Sistema Nacional de Transparencia”, en el Auditorio Alonso Lujambio del Instituto Nacional de Transparencia, Acceso a la Información y Protección de Datos personales.</t>
  </si>
  <si>
    <t>Se realizaron 34 asesorías especializadas solicitadas por los Sujetos Obligados sobre el funcionamiento del Sistema de Portales de Obligaciones de Transparencia (SIPOT)</t>
  </si>
  <si>
    <t>Se obtuvo una variación del 1.74% por arriba de la meta programada en el periodo reportado, al atender un 96.50% de las consultas especializadas recibidas; emitir 7 opiniones técnicas respecto a tratamientos intensivos o relevantes de datos personales y la elaboración de un estudio titulado ¿Por qué son importantes tus datos personales?</t>
  </si>
  <si>
    <t>Se cumplió con la meta prevista al emitirse un total de 7 opiniones técnicas en el segundo trimestre del ejercicio 2018 conforme a los siguientes temas:  1. Naturaleza del auxiliar o gestor que recaba apoyo ciudadano de los candidatos independientes a la luz de la Ley General de Protección de Datos Personales en Posesión de Sujetos Obligados. 2. Tratamiento de datos biométricos en los sistemas de ahorro para el retiro. 3. Caso pegasus. 4.Proyecto de formato nacional para las declaraciones patrimonial y de intereses. 5. Tratamiento de datos personales en el marco del Fideicomiso Fuerza México. 6. Determinar la obligación de presentar una evaluación de impacto en la protección de datos personales respecto a la Base de Datos Nacional de Registro Civil. 7. Determinar la obligación de presentar una evaluación de impacto en la protección de datos personales respecto a la expedición de la cédula profesional electrónica.</t>
  </si>
  <si>
    <t>Se cumplió con la meta prevista al emitir el reporte de seguimiento legislativo correspondiente al segundo trimestre  del ejercicio 2018, del cual destaca la aprobación de la adhesión de México al Convenio 108 y su Protocolo Adicional, la publicación de la Ley General de Archivos y las resoluciones de las acciones de inconstitucionalidad de las legislaciones de protección de datos personales de los estados de San Luis Potosí, Quintana Roo y Campeche.</t>
  </si>
  <si>
    <t>Se cumplió con la meta programada al revisar la totalidad de las 368 resoluciones emitidas por Pleno de este Instituto en materia de protección de datos personales durante el periodo que se reporta, de las cuales se analizaron 133 resoluciones de fondo y  235 resoluciones de forma, con la finalidad de identificar posibles criterios de interpretación en materia de protección de datos personales a la luz de lo dispuesto en la Ley General de Protección de Datos Personales en Posesión de Sujetos Obligados y demás normatividad derivada.</t>
  </si>
  <si>
    <t>Se cumplió con la meta prevista al elaborar el estudio titulado ¿Por qué son importantes tus datos personales?, el cual tiene por objeto generar conciencia de los riesgos que podrían enfrentarse las persona sino tienen los cuidados suficientes para proteger nuestra información personal, así como proveer una serie de recomendaciones prácticas para disminuir el riesgo de tener afectaciones ante algún intento de ataque a los datos personales. Cabe destacar, que este estudio se tiene previsto presentar en la segunda sesión ordinaria de la Comisión de Normatividad de Datos Personales a celebrarse en el mes de agosto, tentativamente.</t>
  </si>
  <si>
    <t>El promedio de días bajó más de 16% respecto de la meta establecida, debido a la proporción entre el número de asuntos sustanciados (34.85%) y el de asuntos no sustanciados (65.15%). Por su característica, en los asuntos sustanciados se invierte un mayor número de días hábiles hasta su cierre porque se tienen que agotar todas las etapas procesales; al contrario de lo que ocurre con los asuntos no sustanciados, en los que por alguna situación contemplada en la LFPDPPP y de su Reglamento, no es posible agotar todas las etapas procesales.</t>
  </si>
  <si>
    <t>Los procedimientos PS.0065/16; PS.0016/17 y PS.0019/17, tuvieron una duración efectiva de dos días, debido a que fueron concluidos por la sentencia de nulidad del procedimiento que les dio origen. Tal situación, tuvo como consecuencia que el promedio de días para la atención de los procedimientos bajara más de 19% respecto de la meta establecida.</t>
  </si>
  <si>
    <t>En todos los casos, se invitó a las partes a sujetarse a la conciliación como medio alternativo para la solución de controversias, en el Acuerdo de admisión.</t>
  </si>
  <si>
    <t>64 de los 67 procedimientos de protección de derechos que se concluyeron durante el periodo que se reporta, se lograron cerrar dentro de la meta establecida. Los otros tres procedimientos, debido a la complejidad que presentaron, se concluyeron por arriba de la meta planteada.</t>
  </si>
  <si>
    <t>17 de los 18 procedimientos de imposición de sanciones que se terminaron durante el periodo que se reporta, se concluyeron dentro de la meta establecida. El otro procedimiento, debido a su complejidad, se concluyó por arriba de la meta planteada.</t>
  </si>
  <si>
    <t>Se observa un cumplimiento satisfactorio, debido a que se realizaron 54 de 55 (98.18%) informes obligatorios con instancias externas, y se atendieron 12,881 de 12,901 servicios solicitados, equivalente a un cumplimiento del 104% respecto a la meta semestral (96%).</t>
  </si>
  <si>
    <t>De los 424 miembros del servicio profesional (SP) del INAI, en los meses de abril a junio de 2018, se capacitaron 30 servidores públicos en capacidades técnicas específicas.
Se planea concluir el Programa de Capacitación en el segundo semestre del año, a efecto de capacitar a la totalidad de miembros del SP.</t>
  </si>
  <si>
    <t>Se llevaron a cabo reuniones de acompañamiento con 95 de un total de 110 Sujetos Obligados Directos a cargo de la Dirección General de Enlace con Partidos Políticos, Organismos Electorales y Descentralizados.</t>
  </si>
  <si>
    <t>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el 04 de diciembre de 2017, las verificaciones de cumplimiento a las obligaciones y transparencia previstas tanto en la Ley General como en la Ley Federal se encuentran en proceso, por lo que los resultados de las mismas, en los que se incluirán los requerimientos y recomendaciones que se realizan a los sujetos obligados, podrán reportarse a partir del próximo trimestre. Lo anterior, debido a que al cierre del periodo a reportar aún no se notificaba el resultado de alguna verifiación realziada a los sujetos obligados competencia de esta Dirección General.</t>
  </si>
  <si>
    <t>Durante el segundo trimestre del 2018, se recibieron 109 denuncias dirigidas a sujetos obligados competencia de la Dirección General de Enlace con Partidos Políticos, Organismos Electorales y Descentralizados, las cuales en su totalidad han sido sustanciadas.</t>
  </si>
  <si>
    <t>Durante el segundo trimestre del 2018, no se han detectado modificaciones en los sujetos obligados existentes en el Diario Oficial de la Federación, así como en otros medios oficiales, por lo tanto, no se han realizado Dictámenes de Modificación al padrón.</t>
  </si>
  <si>
    <t>Se recibieron un total de 276 consultas, de las cuales 250 versaron sobre cuestiones técnicas y 26 sobre aspectos normativos. Del universo total de consultas técnicas, se encuentran pendientes de atención 2 ya que se está a la espera de los insumos necesarios que aporte el área responsable de los diversos sistemas a cargo de este Instituto. Asimismo, del universo total de consultas normativas se encuentran pendientes 5, las cuales se encuentran en proceso de respuesta.</t>
  </si>
  <si>
    <t>Durante el segundo trimestre del 2018, se realizaron tres actividades específicas para promover la cultura de la transparencia de un total de cuatro programadas. Dichas actividades estuvieron enfocadas en la presentación, gestión y manejo de los Sistemas SIGEMI y SICOM. Asimismo, se llevaron a cabo 3 reuniones con candidatos independientes de 3 programadas, en las ciudades de La Paz, Acapulco y Chilpancingo.</t>
  </si>
  <si>
    <t>La variación en la meta se debe a que de las 3518 resoluciones a las que se les dio seguimiento, en 24 cumplimientos se otorgó ampliación de plazo, se encuentra transcurriendo el plazo para caducidad o se están realizando gestiones en los asuntos (no se incluyen en el cálculo los asuntos que se encuentran suspendidos en su ejecución por determinación judicial).</t>
  </si>
  <si>
    <t>El cumplimiento de la meta implica que, al cierre del primer semestre, el 100% (16) de los requerimientos formulados por los órganos internos de control y demás autoridades competentes fueron atendidos, a fin de coadyuvar con la investigación de presuntas infracciones a la normativa en la materia.</t>
  </si>
  <si>
    <t>El cumplimiento de la meta implica que, al cierre del primer semestre, el 100% (2) de los asuntos se analizaron para determinar si resulta conducente dar vista o elaborar el proyecto de denuncia correspondiente.</t>
  </si>
  <si>
    <t>El valor de la meta implica que, al cierre del primer semestre, no se tuvo la necesidad de elaborar el proyecto correspondiente,  ya que no se ha cerrado la etapa de  instrucción,  por lo que no se ha determinado al presunto infractor para que se inicie el  procedimiento sancionatorio. Por lo anterior, no se han emitido proyectos de resolución correspondientes a Procedimientos Sancionatorios, para ponerlos a consideración del Pleno.</t>
  </si>
  <si>
    <t>La eficiencia terminal lograda es del 98.33% con lo que se supera en un 1.33% lo programado. Uno de los impulsores que se tienen para que los participantes en los cursos en línea concluyan los cursos satisfactoriamente, es  la intención de los sujetos obligados de obtener o refrendar el Reconocimiento Institución 100% Capacitada, cuyo requisito  para su obtención es que todo su personal de mandos medios y superiores haya sido capacitado en materia de la LFTAIP y de la LGPDPPSO.</t>
  </si>
  <si>
    <t xml:space="preserve">Se está desarrollando el contenido de un curso de Medios de Impugnación,  así como en los cambios que deberán realizarse a la Guía Instructiva para el Uso del SIPOT para su actualización.  Se trabaja también en la integración de los documentos para llevar a cabo las gestiones necesarias para los procesos de adquisiciones. Tanto el desarrollo de contenidos, así como la integración y elaboración de los procedimientos de adquisición, representan el 30% del trabajo a realizar para lograr la puesta en marcha de los cursos en línea. </t>
  </si>
  <si>
    <t>Se recibieron 3 denuncias, de las cuales  una fue desechada y notificada a las partes y las dos restantes  fueron resueltas por el Pleno.</t>
  </si>
  <si>
    <t>Durante el periodo que se reporta, se realizaron dos modificaciones en el nombre del Sindicato Nacional de Trabajadores del Tribunal Federal de Justicia Administrativa y el Sindicato Único de Trabajadores del Centro de Investigaciones y Estudios Superiores en Antropología Social.</t>
  </si>
  <si>
    <t>Se recibieron un total de 10 consultas técnicas y 5 normativas. De las consultas Técnicas 5 estuvieron relacionadas con el SIPOT y el resto sobre la herramienta de comunicación, tanto las consultas normativas como técnicas fueron atendidas en su totalidad.</t>
  </si>
  <si>
    <t>Durante el segundo trimestre se programó la realización del evento "Transparencia y Acceso a la Información de Personas Físicas y Morales. Experiencias compartidas hacia un ejercicio abierto de recursos públicos", en el cual se contó la asistencia de 169 personas de las 180 esperadas.</t>
  </si>
  <si>
    <t>Durante el primer semestre se llevaron  a cabo un total de 220 asesorías de las cuales 85 fueron programadas y 135 a petición de los sujetos obligados, siendo atendidas en su totalidad.</t>
  </si>
  <si>
    <t>Este avance se alcanzó debido a que el conjunto de proyectos que conforman las actividades relacionadas con la elaboración de material para orientar en el cumplimiento de obligaciones en materia de protección de datos personales alcanzaron en conjunto un 15% de avance mientras que el conjunto de proyectos que conforman las actividades relacionadas con la promoción de la educación cívica y cultura para el ejercicio del derecho de protección de datos personales entre los titulares alcanzaron en conjunto un 53% de avance. Asimismo, la atención a consultas especializadas alcanzó un 100% de cumplimiento. Finalmente,  la solicitud de autorización de medidas compensatorias alcanzó un 100% de cumplimiento al primer semestre de 2018.</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</si>
  <si>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</si>
  <si>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</si>
  <si>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</si>
  <si>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</si>
  <si>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</si>
  <si>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</si>
  <si>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</si>
  <si>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</si>
  <si>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</si>
  <si>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</si>
  <si>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t>La creación de cada una de las 3 herramientas generadas en esta actividad considera las siguientes 4 etapas: Herramienta en Borrador (25% de avance), Herramienta en Revisión (50% de avance), Herramienta en Versión Preliminar (75% de avance) y Herramienta en Versión Final (100% o herramienta terminada). 
Al término del segundo trimestre 2018, el avance de los documentos es el siguiente: 1. Revisión de la Guía metodológica para realizar el levantamiento de información del cumplimiento de obligaciones en su Dimensión Unidades de Transparencia y 2. Revisión del Cuestionario para el levantamiento de información del cumplimiento de obligaciones en su Dimensión Unidades de Transparencia. Esto implica un avance de 2 herramientas que están en proceso de revisión de las 3 programadas a desarrollar, circunstancia que se traduce en el cociente (1/3)=33.333 por ciento, el cual deriva de la suma de (50 % + 50% de cada una).</t>
  </si>
  <si>
    <t>Del conjunto de 3 herramientas (identificación de potenciales clientes, desarrollo de especificaciones técnicas, y ruta crítica) se concluyó la identificación de potenciales clientes con experiencia en el levantamiento de estudios de campo y de "usuario simulado"; también se generó una primera versión de las especificaciones técnicas. Esto lleva al avance de 41.67 por ciento por tenerse 1 punto de 3 completo (identificación de potenciales clientes) y la cuarta parte (0.25 de 1 punto) que representa el primer borrador de especificaciones técnicas. En tal virtud, el porcentaje de avance se obtiene [(1 + 0.25) / 3 ] *100</t>
  </si>
  <si>
    <t>Se consultaron a las cinco Direcciones Generales y el correspondiente respaldo se localiza en la carpeta: Y:\Padrón sujetos obligados\2018\1er y 2o Trimestre</t>
  </si>
  <si>
    <t>Se atendieron consultas de los estados de Coahuila y Chihuahua mediante talleres presenciales en las oficinas del INAI sobre dudas específicas en la atención de sus obligaciones de transparencia, así como de la generación de herramientas adecuadas para realizar sus actividades de verificación. Para el caso de Nuevo León, se atendió el requerimiento de apoyo técnico para generar su Memoria Técnica de Verificación, así como la atención telefónica a dudas en diversas obligaciones.</t>
  </si>
  <si>
    <t>Se ha atendido en su oportunidad la totalidad de los reportes estadísticos requeridos.</t>
  </si>
  <si>
    <t>Se han publicado el total de los reportes programados para el trimestre.</t>
  </si>
  <si>
    <t>Los sujetos obligados han atendido con mayor rapidez a lo esperado los requerimientos para entregar los datos necesarios para elaborar el Informe Anual del INAI.</t>
  </si>
  <si>
    <r>
      <t>Unidad Responsable:</t>
    </r>
    <r>
      <rPr>
        <sz val="11"/>
        <color indexed="8"/>
        <rFont val="Soberana Sans"/>
        <family val="3"/>
      </rPr>
      <t xml:space="preserve"> </t>
    </r>
    <r>
      <rPr>
        <b/>
        <i/>
        <sz val="11"/>
        <color indexed="8"/>
        <rFont val="Soberana Sans"/>
        <family val="3"/>
      </rPr>
      <t>210 - Administración</t>
    </r>
  </si>
  <si>
    <t>La Dirección de Recursos Materiales y Servicios Generales atendió la totalidad de servicios solicitados (5,764) relativos a adquisición de bienes, contratación de servicios, servicios generales, entrega de insumos de papelería y cómputo, insumos de cafetería, montaje de salas para eventos, préstamo de material bibliográfico, etc.</t>
  </si>
  <si>
    <t xml:space="preserve">A fin de plantear una estrategia integral en el rubro de sensibilización y capacitación, se determinó en el Programa de Derechos Humanos, Igualdad y Género del Instituto, 2018 - 2020, que esta acción comenzará a partir de septiembre del año en curso. No obstante lo anterior, actualmente se están realizando las gestiones necesarias para la contratación correspondiente a este rubro (términos de referencia, entre otras), de modo que en el siguiente semestre se efectúen las diligencias necesarias para lograr el cumplimiento de la meta programada al cierre del ejercicio y lograr la creación de capacidades en el personal del Instituto para la incorporación de la perspectiva de derechos humanos y de género en el quehacer del INAI. </t>
  </si>
  <si>
    <t>La meta fue alcanzada. En cuanto se concreta un Acta (con la firma de los Comisionados), se publica en la página del Instituto. Mientras no se cuenta con dicha versión final, se publica el proyecto de Acta de cada sesión. Con esto, la Dirección General de Atención al Pleno contribuye a brindar acceso al público en general respecto de las actuaciones del Pleno y de las ponencias, proporcionando las Actas del Pleno a la brevedad en su versión preliminar y en versión final una vez que se han recabado las firmas correspondientes.</t>
  </si>
  <si>
    <t>El porcentaje corresponde a 19 juicios de nulidad concluidos en que se reconoce comparecencia</t>
  </si>
  <si>
    <t>El porcentaje corresponde a 591 solicitudes de información.</t>
  </si>
  <si>
    <t>[((((Número de Instituciones con acciones en materia de Gobierno Abierto y/o Transparencia Proactiva)/((Población Objetivo de la Política de Gobierno Abierto) + (Población Objetivo de la Política de Transparencia Proactiva)))]*(Promedio de calidad de los Proyectos de Gobierno Abierto y Transparencia Proactiva))</t>
  </si>
  <si>
    <t>Durante el segundo trimestre se realizaron las siguientes actividades: -Se logró la organización conjunta de la Cumbre de Gobierno Abierto entre el INAI y el Núcleo de Organización de sociedad civil; - Un documento de relatoría sobre el diálogo con algunas organizaciones del núcleo de sociedad civil y los trabajos del día de sociedad civil en colaboración con PNUD; y - Se emitió una nota con las acciones base para dar seguimiento a las preocupaciones del Núcleo de Sociedad Civil de la Alianza para el Gobierno Abierto en México derivadas de la Cumbre Nacional de Gobierno Abierto.</t>
  </si>
  <si>
    <t>Durante el trimestre se recibieron los dos primeros entregables del proyecto: -El método de cálculo del índice de apertura gubernamental, que incluya las especificaciones de cada uno de sus componentes y su ponderación; y - Diseño los instrumentos de medición, de la muestra y plan de trabajo para el levantamiento de la segunda edición de la Métrica de Gobierno Abierto que incluya calendario y puntos de levantamiento, conformación de perfiles de personal para el trabajo de campo, diseño de un manual para el personal que levantará la información, curso de entrenamiento del personal.</t>
  </si>
  <si>
    <t>Se realizaron tres presentaciones: • La importancia de los archivos históricos como garantes de la memoria y el acceso a la información; • Periodismo urgente. Manual de investigación 3.0; y • Cuaderno de Transparencia N°26: “Opacidad y corrupción: Las huellas de la captura”.</t>
  </si>
  <si>
    <t>Al segundo trimestre se llevaron a cabo las siguientes actividades: a) Revisión de las bases del premio por el comité técnico; b) Revisión de las bases en jurídico y aprobación del pleno; c) Publicación de las Bases del Premio en la plataforma; d) Registro. Inicio de registro de proyectos; e) Cierre de registro de proyectos; y f) Sesión de instalación del Jurado.</t>
  </si>
  <si>
    <t>Al segundo trimestre se realizaron dos foros: 1) En Ciudad Juárez, Chihuahua en el que participaron 208 estudiantes; y 2) En Chetumal, Quintana Roo en el que participaron 135 estudiantes.</t>
  </si>
  <si>
    <t>Se asistió a los siguientes eventos derivados de las vinculaciones establecidas: - XVII Jornadas Archivísticas "Archivos: Una visión a la gestión electrónica. Organizada por RENAIES en Tijuana, Baja California el 06 de junio; - Presentación del libro de Archivos en Chetumal, Quintana Roo el día 24 de mayo; y - Asistencia al evento "Día Internacional de los Archivos" en Veracruz el día 08 de junio.</t>
  </si>
  <si>
    <t>Se llevaron a cabo las siguientes actividades: 1. Elaboración del Anexo Técnico; y 2. Envío del Anexo Técnico a la DGTI para sus comentarios y, de ser el caso, validación.</t>
  </si>
  <si>
    <t>Brinda mayor certeza al proyecto que el pago por la contratación de los servicios para la implementación de la Biblioteca Digital se realice una vez concluidas el 100% de las actividades programadas y a entera satisfacción del INAI.</t>
  </si>
  <si>
    <t>Se participó en tres comisiones internacionales y una actividad realizada relacionadas con el trabajo que realiza el INAI en las redes internacionales en las que participa, a saber: 1. Taller "Herramientas digitales para promover y monitorear la integridad"; 2. XV Encuentro de la Red de Transparencia y Acceso a la Información (RTA); 3. Semana de Concientización de Privacidad del Foro de Autoridades de Privacidad de Asia Pacífico; y 4. 49 Encuentro de Autoridades de Privacidad de Asia Pacífico.</t>
  </si>
  <si>
    <t>Se dio respuesta a 10 consultas en materia de acceso a la información y a 25 consultas realizadas en materia de protección de datos personales. Dichas consultadas fueron realizadas por dependencias del gobierno mexicano, organismos internacionales, académicos internacionales y autoridades internacionales.</t>
  </si>
  <si>
    <t>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el 04 de diciembre de 2017, las verificaciones de cumplimiento a las obligaciones y transparencia de los sujetos obligados a cargo de la DGEPLJ, previstas tanto en la Ley General como en la Ley Federal se encuentran programadas para el tercer trimestre, por lo que los resultados de las mismas, en los que se incluirán los requerimientos y recomendaciones, se reportarán en el próximo trimestre. Lo anterior, debido a que al cierre del periodo a reportar aún no se notificaba el resultado de alguna verifiación realziada a los sujetos obligados competencia de esta Dirección General.</t>
  </si>
  <si>
    <t>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el 04 de diciembre de 2017, las verificaciones de cumplimiento a las obligaciones y transparencia previstas tanto en la Ley General como en la Ley Federal se encuentran en proceso, por lo que los resultados de las mismas, en los que se incluirán los requerimientos y recomendaciones que se realizan a los sujetos obligados, podrán reportarse a partir del próximo trimestre. Lo anterior, debido a que al cierre del periodo a reportar aún no se notificaba el resultado de alguna verificación realizada a los sujetos obligados competencia de esta Dirección General.</t>
  </si>
  <si>
    <t>10% a 0% y 50% a 0%</t>
  </si>
  <si>
    <t>Dado que el Programa Anual de Verificación (PAV) aprobado por el Pleno del Instituto instruye la realización de 3 verificaciones a las obligaciones de transparencia de los sujetos obligados del ámbito federal a lo largo del 2018, deben generarse 18 herramientas a lo largo del ejercicio. En este contexto, se trabajó para generar un avance acumulado de 12 herramientas (6 de la verificación diagnóstica de las obligaciones de la LFTAIP y las otras 6 de la verificación con efectos vinculantes de la Ley General) sobre el universo total programado de 18.</t>
  </si>
  <si>
    <t>La creación de cada una de las 3 herramientas generadas en esta actividad considera las siguientes 4 etapas: Herramienta en Borrador (25% de avance), Herramienta en Revisión (50% de avance), Herramienta en Versión Preliminar (75% de avance) y Herramienta en Versión Final (100% o herramienta terminada). 
Al término del segundo trimestre 2018, el avance de los documentos es el siguiente: 1. Revisión de la Guía para realizar verificaciones de respuestas emitidas y 2. Revisión de la Memoria Técnica de Verificación. Esto implica un avance de 2 herramientas que están en proceso de revisión de las 3 programadas a desarrollar, circunstancia que se traduce en el cociente (1/3)=33.333 por ciento, el cual deriva de la suma de (50 % + 50% de cada una).</t>
  </si>
  <si>
    <t>Durante el primer semestre del año, 136 de los 164 de sujetos obligados que coordina esta Dirección General se vieron beneficiados por al menos una actividad del programa de acompañamiento.</t>
  </si>
  <si>
    <t>Durante el segundo trimestre del 2018, se llevaron a cabo 26 asesorías especializadas de un total de 30 asesorías solicitadas.</t>
  </si>
  <si>
    <t>En este periodo se tenía programado atender con acciones de acompañamiento al 50% de los sujetos obligados que entran en el ámbito de responsabilidad del INAI, sin embargo, la meta se superó en un 74.76 por ciento ya que en lugar de atender a 103 de 206 sujetos obligados se atendieron 180 de 206 sujetos obligados. La razón por la cual se tuvieron más acciones de acompañamiento que las que se establecieron como meta radicó en que debido a los resultados de la evaluación diagnóstica de la LFTAIP, un mayor número de sujetos obligados realizó consultas.</t>
  </si>
  <si>
    <t>En el periodo reportado se realizaron actividades de acompañamiento a los 5 sujetos obligados competencia de la Dirección General de Enlace, tal es el caso de la atención de casi la totalidad de sus consultas técnicas y normativas, además de brindarles asesorías especializadas en distintas temáticas, de manera que esto incide de forma positiva para un mejor y mayor cumplimiento de sus obligaciones de transparencia, el ejercicio de las funciones de la Dirección General de Enlace con los Poderes Legislativo y Judicial, así como para la garantía de los derecho de acceso a la información por parte del organismo garante federal.</t>
  </si>
  <si>
    <t>En el trimestre que se reporta, la DGEPLJ recibió y sustanciaron 7 denuncias por incumplimiento a las obligaciones de transparencia, de conformidad con los lineamientos en la materia.</t>
  </si>
  <si>
    <t>En el trimestre que se reporta, la DGEPLJ realizó un monitoreo continuo y sistemático para identificar altas, bajas o extinción de sujetos obligados de los Poderes Legislativo y Judicial del ámbito federal; no obstante, no se detectaron sujetos obligados correspondientes a estos Poderes, por lo que no procedió la elaboración de algún dictamen al respecto. Cabe destacar que la ejecución de esta actividad depende de que se identifique o comunique la creación o extinción de un sujeto correspondiente a los Poderes Legislativo y Judicial de la Federación.</t>
  </si>
  <si>
    <t>En el trimestre que se reporta se elaboraron 32 alertas legislativas, derivado del monitoreo de las sesiones de los Plenos del Poder Legislativo federal en temas como transparencia, acceso a la información, protección de datos personales y anticorrupción del mismo ámbito.</t>
  </si>
  <si>
    <t>En el trimestre que se reporta, fueron recibidas, gestionadas y atendidas 28 de 29  incidencias y consultas técnicas, así como consultas normativas, formuladas por la Auditoría Superior de la Federación (14), el Senado de la República (5), Cámara de Diputados (3),  la Suprema Corte de Justicia de la Nación (6), y Consejo de la Judicatura Federal (1), todas sujetos obligados competencia de esta Dirección General.</t>
  </si>
  <si>
    <t>En el trimestre que se reporta, la DGEPLJ realizó 4 de las 6 actividades planeadas para promover la cultura de trasparencia. La Dirección General participó en la Jornada de Acceso a la Información y Protección de Datos Personales desde la Perspectiva Jurisdiccional, impartió el Curso sobre Transparencia dirigido a jueces y secretarios del Poder Judicial del estado de Guanajuato, presentó el Informe Ejecutivo del Observatorio de Transparencia Legislativa y Parlamento Abierto y elaboró el Audiolibro de las "Memorias del Seminario de Transparencia Legislativa 2016: Hacia un Modelo de Parlamento Abierto".</t>
  </si>
  <si>
    <t>En el semestre que se reporta, fueron otorgadas 12 asesorías especializadas a los sujetos obligados competencia de la DGEPLJ cuyos temas abordados comprenden el Diagnóstico para garantizar condiciones de accesibilidad; Documento de seguridad, aviso de privacidad, inventario de datos, bitácoras de vulneraciones, transferencias, remisiones, medidas de seguridad, medidas compensatorias y sistemas de gestión de datos personales; Aplicabilidad de las Leyes General y Federal  de Transparencia y Acceso a la Información Pública, calendario de verificación, operación del SICOM, nuevas funcionalidades en el módulo de usuarios de la Plataforma Nacional de Transparencia; Mejoras al módulo de carga del Sistema de Portales de Obligaciones de Transparencia; Diagnóstico de accesibilidad; Actualización y verificación de fracciones del artículo 40 de la Ley General de Transparencia y Acceso a la Información Pública, así como la Prueba de daño y Versiones públicas.</t>
  </si>
  <si>
    <t>Al cierre de este periodo, se desarrolló una reunión de trabajo en las instalaciones del Centro de Estudios Políticos de la Facultad de Ciencias Políticas y Sociales de la UNAM, se está elaborando la versión final del Anexo Técnico del Observatorio para iniciar las gestiones necesarias de la formalización administrativa y ejecución de la actividad. En este sentido, el presupuesto disponible en el Segundo Trimestre para este proyecto, no fue ejercido, por lo que será utilizado una vez sea celebrado el convenio o contrato respectivo.</t>
  </si>
  <si>
    <t>Al cierre de este periodo, se desarrolló una reunión de trabajo en las instalaciones del Centro de Estudios Políticos de la Facultad de Ciencias Políticas y Sociales de la UNAM, se está elaborando la versión final del Anexo Técnico del Observatorio para iniciar las gestiones necesarias de la formalización administrativa y ejecución de la actividad. En este sentido, el avance del proyecto sucederá una vez se formalice la realización del mismo mediante un convenio o contrato, sean delimitados los entregables del estudio y estos se reciban por el INAI conforme a lo programado.</t>
  </si>
  <si>
    <t>Durante el segundo trimestre de 2018 se recibieron 26 denuncias, de las cuales 21 concluyeron su sustanciación debido a que fueron desechadas (13), o bien, las resoluciones se notificaron y atendieron las instrucciones (8). De las 5 restantes, 4 se encuentran en etapa de resolución, mientras que una se encuentra en prevención.</t>
  </si>
  <si>
    <t>Durante el segundo semestre se detectó una modificación al padrón de sujetos obligados correspondiente a la Comisión Nacional de Búsqueda de Personas creada el 21 de junio de 2018, del cual se iniciará el proceso de alta durante el próximo semestre. Respecto de los 4 trámites del trimestre anterior, se tiene el visto bueno por parte de la SAI, por lo que el alta en los sistemas se realizará en el tercer trimestre.</t>
  </si>
  <si>
    <t>Durante el segundo trimestre del 2018 se recibieron y atendieron consultas tanto de temas normativos como: 1. Elaboración de versiones públicas; 2. Criterios para la relaboración de resoluciones; 3. Aplicabilidad de fracciones en el cumplimiento de las obligaciones de transparencia correspondientes a la Ley Federal de Transparencia; 4. Resoluciones del Comité de Transparencia; y 5. Testado de datos, etc. Sin embargo, la gran mayoría fueron en temas técnica-normativas, referentes a la atención de solicitudes de información (INFOMEX) y corrección en su modalidad (acceso o datos), aplicación de días inhábiles o testado de información entre otros temas. Por otro lado, las consultas versaron en el tema del SIPOT y la carga de información, a fin de dar cumplimiento a las obligaciones de transparencia tanto de la Ley Federal de Transparencia como de la Ley General de Transparencia.</t>
  </si>
  <si>
    <t>Se cumplió con la meta prevista al emitir 2 reportes de seguimiento legislativo  y la revisión de 542 resoluciones emitidas por el Pleno de este Instituto en materia de protección de datos personales.</t>
  </si>
  <si>
    <t>Se atendieron 62 consultas especializadas en materia de protección de datos personales de 62 recibidas, de las cuales 13 correspondieron al sector público y 49 al sector privado, señalando que los temas más consultados durante el segundo trimestre fueron: aplicación y cumplimiento del Reglamento General de Protección de Datos de la Unión Europea, régimen de transferencias de datos personales, tratamiento de datos personales realizado a través de sistemas de video vigilancia o tecnologías similares o análogas y alcance de los derechos de acceso, rectificación, cancelación y oposición.</t>
  </si>
  <si>
    <t>Todas las investigaciones concluidas en el periodo (330), se concluyeron en 90 días hábiles o menos.</t>
  </si>
  <si>
    <t>Todas las verificaciones concluidas en el periodo (16), se concluyeron en 100 días hábiles o menos.</t>
  </si>
  <si>
    <t>Todas las denuncias admitidas (459), fueron en 5 días hábiles o menos.</t>
  </si>
  <si>
    <t>De las 90 orientaciones o reconducidas, 89 se atendieron en 10 días hábiles o menos. 1 denuncia se orientó en más de diez días hábiles debido a la complejidad del tema planteado en la denuncia, lo cual implicó un mayor tiempo para su atención.</t>
  </si>
  <si>
    <t>Las 311 notificaciones personales fueron realizadas en 10 días hábiles o menos.</t>
  </si>
  <si>
    <t>De los 5,635 medios de impugnación recibidos en el Instituto 5,427 fueron turnados a las ponencias, lo que representa una variación de 2.72% respecto a la meta programada al periodo debido a que la operación de turno se ha visto afectada por diversas fallas en los sistemas de soporte.</t>
  </si>
  <si>
    <t>De las 1,096 resoluciones en materia de acceso a la información identificadas con la clave RRA que fueron votadas por el Pleno en el periodo, el 83.21% concluyó el procedimiento de firmas en menos de 3 días, lo que implica que solo el 16.79% se mantuvieron en proceso de firma en un lapso mayor a los 3 días establecidos en la meta, por lo que esta fue alcanzada.</t>
  </si>
  <si>
    <t>De las 1,096 resoluciones del periodo, con clave RRA, 521 fueron notificadas en tiempo.</t>
  </si>
  <si>
    <t>A la fecha de corte, la totalidad de audios (13) y versiones estenográficas (13) de las sesiones del Pleno se encuentran disponibles en la página del Instituto.</t>
  </si>
  <si>
    <t>A la fecha de corte, la totalidad de sentidos en los que se resolvieron los 2,757 medios de impugnación durante el periodo, se encuentran disponibles en la página del Instituto.</t>
  </si>
  <si>
    <t>Los 96 acuerdos concretados fueron difundidos al público en general en su totalidad. En cuanto un Acuerdo es concretado se difunde en la página del Instituto.</t>
  </si>
  <si>
    <t xml:space="preserve">En el periodo, fueron circulados en un día 54 de los 60 Proyectos de Acuerdo a partir de la recepción final de los insumos. </t>
  </si>
  <si>
    <t>Durante el trimestre se informó semanalmente a los Comisionados respecto del estado que guardan los Acuerdos del Pleno y el cumplimiento de las instrucciones derivadas de dichos Acuerdos, mismo que es reportado a la Dirección General de Atención al Pleno  y a la Secretaría Técnica del Pleno por parte de las diversas Unidades Administrativas del Instituto.</t>
  </si>
  <si>
    <t>84.21% de los reportes de resoluciones fueron entregados al pleno a más tardar el tercer día hábil siguiente a la sesión ordinaria. Sin embargo, todos los reportes de resoluciones fueron entregados a los Comisionados.</t>
  </si>
  <si>
    <t>84.21% de los reportes del estado que guardan los medios de impugnacion fueron entregados a más tardar el tercer día hábil siguiente al día de la sesión ordinaria. Sin embargo, todos los reportes del estado que guardan los medios de impugnación fueron entregados a los Comisionados.</t>
  </si>
  <si>
    <t>29 de los 30 requerimientos de las ponencias y diversas Unidades Administrativas del Instituto fueron atendidos a más tardar al día siguiente que fueron realizados por lo que solo el 3.3% fueron atendidos en más de un día.</t>
  </si>
  <si>
    <t>Se dio seguimiento a la participación del INAI en los siguientes grupos internacionales de trabajo: Grupo de Jurisprudencia (RTA), participación en el debate temático de la RTA, Grupo de Transparencia y Género (RTA), Grupo de Indicadores (RTA), Grupo de Gestión Documental (RTA), Plan de Acción 2018 de la Red para la Integridad, Grupo de Gobernanza de la Conferencia Internacional de Comisionados de Información (ICIC), Participación en tres comisiones internacionales: Colombo, Sri Lanka, derivado de la visita que se atendió en las instalaciones del INAI, Visitas técnicas a Santiago de Chile y Buenos Aires en materia de implementación de indicadores derivado de la participación del INAI en el grupo de indicadores de la RTA.</t>
  </si>
  <si>
    <t xml:space="preserve">Se cumplió con la asistencia a 11 comisiones internacionales programadas en la agenda internacional correspondientes al primer semestre de 2018. Asimismo, se atendieron 4 visitas de funcionarios extranjeros y se coordinó la celebración del Taller del Grupo de Trabajo de Género de la RTA en las instalaciones del INAI. Cabe precisar que adicional a las comisiones internacionales programadas, se coordinó la representación del INAI en 5 comisiones internacionales no programadas, en las que diferentes funcionarios del INAI recibieron invitación directa con gastos pagados en cumplimiento de sus funciones y atribuciones, o en su caso, derivado de su participación como técnicos expertos en los grupos internacionales de trabajo de los que el INAI forma parte. </t>
  </si>
  <si>
    <t>Se analizaron los siguientes documentos normativos: - Ley del Sistema Estatal de Archivos de Colima; -  Ley del Sistema Estatal de Archivos de Coahuila; y - Proyecto de modificación de los Lineamientos  para la organización y conservación de los archivos del SNT.</t>
  </si>
  <si>
    <t>Se realizó el acompañamiento y asesoría a 8 órganos garantes estatales: 1. Morelia, Michoacán; 2. Tijuana, Baja California; 3. Oaxaca, Oaxaca; 4. Saltillo, Coahuila; 5. Colima, Colima; 6. Villahermosa, Tabasco; 7. Durango, Durango; 8. Tepic, Nayarit y 9. Pachuca, Hidalgo.</t>
  </si>
  <si>
    <t>Se realizaron las siguientes actividades: 1. se llevó a cabo el fallo de la Licitación Pública; 2. se llevó a cabo la reunión de Kick-Off; 3. se informó a la DGTI los requerimientos adicionales de infraestructura; 4. se cuenta con el Plan de Trabajo para el proyecto; y 5. se iniciaron las actividades de limpieza.</t>
  </si>
  <si>
    <t>De acuerdo con la Evaluación de enseñanza aprendizaje en las 15 acciones de capacitación ejecutadas en el segundo trimestre  en materia de Introducción a la LFPDPPP (10) y en los talleres de Aviso de Privacidad (5), se reporta un óptimo aprovechamiento de los contenidos impartidos, es decir que, a partir de el acompañamiento en el proceso de enseñanza se superó el grado de aprendizaje esperado por parte de los participantes.</t>
  </si>
  <si>
    <t>La opinión de los participantes respecto al desempeño del instructor, el objetivo y contenido de los cursos, así como la utilidad y oportunidad, fueron evaluados satisfactoriamente en las 15 acciones de capacitación ejecutadas en el segundo trimestre (10 en materia de Introducción a la LFPDPPP y 5 en taller de Aviso de Privacidad).</t>
  </si>
  <si>
    <t>La meta de eficiencia terminal fue superada nuevamente en el segundo trimestre debido a que los 77 cursos realizados los 2,633 (1,435 mujeres y 1,198 hombres) participantes realizaron sus evaluaciones al término del curso y en el aula, mediante las tabletas proporcionadas por el INAI y con el apoyo de los coordinadores de los cursos.</t>
  </si>
  <si>
    <t>Debido a la demanda de capacitación en materia de protección de datos personales en posesión de los particulares, se impartieron 24 acciones de capacitación de las cuales 22 se tenían programados y 2 fueron solicitadas.</t>
  </si>
  <si>
    <t>Se realizaron 42 acciones de capacitación, de las 42 programadas, con lo que se alcanzó la meta establecida para el trimestre, con  cursos sobre Introducción a la Ley Federal de Transparencia y Acceso a la Información Pública; Sensibilización para la Transparencia y la Rendición de Cuentas; Interpretación y Argumentación Jurídica; Ética Pública e Introducción a la Administración Pública Mexicana.</t>
  </si>
  <si>
    <t xml:space="preserve">En total se realizaron 77 acciones de capacitación en las que los participantes elaboraron la evaluación de calidad. Se cumple la meta establecida al obtener 9.55 de promedio en las que los participantes evalúan tanto el cumplimiento de los objetivos de los cursos como el desempeño de los instructores. </t>
  </si>
  <si>
    <t>Se cumplió al 100% con las metas del trimestre, ya que se llevaron a cabo 29 cursos y talleres programados sobre: Clasificación de la Información y Prueba de Daño; Gobierno Abierto y Transparencia Proactiva; Obligaciones de Transparencia; Políticas de Acceso a la Información; Procedimiento de Impugnación y Criterios del Pleno; Protección de Datos Personales en Posesión de Sujetos Obligados; Prueba de Daño y Versiones Públicas; así como de Sistema Nacional de Transparencia.  Adicionalmente, se atendió una solicitud de un curso para el Instituto Federal de Telecomunicaciones (IFT).</t>
  </si>
  <si>
    <t xml:space="preserve">Se realizaron 7 cursos sobre Gestión documental y Archivos en los Estados de Tabasco, Coahuila, Oaxaca, Colima, Hidalgo, Durango y Nayarit. Adicionalmente y como parte del Sistema Nacional de Transparencia, se realizaron 4 talleres de Planeación de la Red por una Cultura de Transparencia en las sedes Regionales Sureste, Centro Occidente, Centro y Norte, que se concertaron a través de la Dirección General de Vinculación, Coordinación y Colaboración con Entidades Federativas. </t>
  </si>
  <si>
    <t xml:space="preserve">Se llevaron a cabo 5 talleres de Planeación, uno adicional a lo programado, con los sectores: 1) Económico - Laboral; Financiero y de Instituciones Nacionales de Crédito; Salud y Seguridad Social; 2) Organismos Electorales y Partidos Políticos; 3) Órganos Autónomos; Poderes Legislativo y Judicial; Tribunales Autónomos; 4) Sindicatos; y 5) Universidades. </t>
  </si>
  <si>
    <t>La concertación por parte de la Dirección General de Capacitación y la Secretaría de Protección de Datos Personales, permitió un adecuado cumplimiento de la meta prevista, lográndose atender a sujetos regulados de la Asociación de Bancos de México (ABM), así como de la International Chamber of Commerce (ICC), con 8 y 4 acciones de capacitación, respectivamente. En dichas acciones de capacitación, se obtuvo un promedio de 9.38 en la evaluación de calidad, lo que expresa que la opinión de los participantes respecto al desempeño del instructor y el contenido de los talleres fueron evaluados satisfactoriamente.</t>
  </si>
  <si>
    <t>Se ha participado con un stand del INAI en las siguientes ferias y eventos: • XLVIII Expo libros y revistas, Facultad de Contaduría UNAM; • Feria Internacional del Libro del Palacio de Minería; • LIX Asamblea ANFECA (Asamblea Nacional de Facultades y Escuelas de Contaduría y Admiración); • Picnic literario. Jornada de cultura cívica el 10 de junio, Centro Nacional de las Artes CENART; • Día del niño y el lanzamiento del Cuarto Concurso Nacional de Dibujo Infantil: “Digo la verdad, yo soy transparente”; y • 2ª Semana Nacional de Mentoras por la Ciencia, Tecnología, Ingeniería y Matemáticas.</t>
  </si>
  <si>
    <t>El personal del CAS tomó los siguientes cursos: • Fomento a la lectura y escritura infantil y juvenil; y • Diplomado en educación financiera.</t>
  </si>
  <si>
    <t>Se elaboraron las propuestas de contenido para los cursos que se alojarán en el Campus Sociedad Civil del CEVINAI. El desarrollo de las actividades programadas se vio afectado por las acciones que dependen de factores ajenos a la Dirección General, los cuales están siendo atendidos para que se concluyan en el transcurso del segundo semestre del año.</t>
  </si>
  <si>
    <t>Se cuenta con el reporte de sugerencias de accesibilidad para el Instituto Nacional de Transparencia, Acceso a la Información y la Protección de Datos Personales hecho por el Consejo Nacional para el Desarrollo y la Inclusión de las Personas con Discapacidad (CONADIS), insumo que permitirá realizar las adecuaciones de accesibilidad al inmueble sugeridas. El desarrollo de las actividades programadas se vio afectado por las acciones que dependen de factores ajenos a la Dirección General, los cuales están siendo atendidos para que se concluyan en el transcurso del segundo semestre del año.</t>
  </si>
  <si>
    <t>Durante el segundo trimestre, se realizaron 9 sensibilizaciones en materia de gobierno abierto y transparencia proactiva.</t>
  </si>
  <si>
    <t>Durante el trimestre se recibieron y atendieron oportunamente 2 consultas en materia de gobierno abierto.</t>
  </si>
  <si>
    <t>Durante el segundo trimestre se realizaron 14 actividades de promoción y acompañamiento en materia de gobierno abierto y transparencia proactiva.</t>
  </si>
  <si>
    <t>Durante el segundo trimestre se realizaron 11 actividades para la generación de guías y herramientas en materia de gobierno abierto y transparencia proactiva.</t>
  </si>
  <si>
    <t>Durante el segundo trimestre de 2018, se reconocieron dos esquemas de autorregulación, correspondientes a las dos solicitudes de reconocimiento de esquemas esquemas de autorregulación que debían ser resueltas en el periodo que se reporta.</t>
  </si>
  <si>
    <t>Durante el segundo trimestre de 2018, se resolvió la solicitud de validación que debía ser resuelta durante el periodo que se reporta. El sentido de dicha resolución fue un desechamiento.</t>
  </si>
  <si>
    <t>Con relación al Premio de Innovación y Buenas Prácticas en la Protección de Datos Personales 2018: 1. se integró el Comité Técnico del Premio; 2. el Pleno aprobó la convocatoria y bases del Premio bajo el Acuerdo ACT-PUB/04/04/2018.05; 3. se concluyó el desarrollo del micrositio del Premio (https://premioinnovacionpdp.inai.org.mx/); 4. se enviaron 74 invitaciones al sector público y 174 al sector privado para participar en el Premio; y 5. se comenzó el contacto con los posibles Jurados de Premio.
Con relación al desarrollo de una estrategia para dar a conocer a los responsables y titulares el Registro de Esquemas de autorregulación (REA), se elaboró un primer borrador de la estrategia de difusión, mismo que fue revisado y retroalimentado por parte de la Dirección General. Actualmente, está en proceso la elaboración del segundo borrador derivado de los comentarios de la DGPAR.
Con relación al desarrollo del sello electrónico del Premio de Innovación y Buenas Prácticas en la Protección de Datos Personales: 1. la DGAJ notificó a la DGPAR que el sello electrónico del Premio ya estaba inscrito y registrado ante el IMPI.; 2. El el Pleno del Instituto aprobó las reglas del uso del logotipo del Premio; 3. la DGPAR solicitó a la DGCSD apoyo para la elaboración del Manual de Identidad Gráfica.
Con relación a la elaboración de las Reglas y parámetros para los esquemas de mejores prácticas de sujetos obligados de la LGPDPPSO: 1. se recibió de parte de la DGNC un primer proyecto de Parámetros para los esquemas de mejores prácticas de sujetos obligados; 2. se sostuvo una reunión con la SPDP y la DGNC en la cual se acordaron ajustes del proyecto; 3. la Dirección de Autorregulación y Mejores Prácticas presentó el segundo proyecto, mismo que incluye los comentarios de ambas direcciones generales: la DGPAR y la DGNC; 4. La DGPAR realizó comentarios a este segundo proyecto, los cuales se están incorporando al segundo proyecto.
Adicionalmente, dando continuidad a los proyectos de 2017 se tiene que: Con relación a la elaboración de las Reglas para adaptar la normativa a un sector en específico, la Dirección de Autorregulación y Mejores Prácticas entregó la información, documentación y avances del proyecto a la Dirección de Seguridad de Datos Personales del Sector Privado, quien dará seguimiento al proyecto. Con relación a la publicación de las Reglas de Operación de CBPRs en México, actualmente, la DGPAR se encuentra en el análisis de los comentarios emitidos por la Secretaría de Economía, para estar en posibilidad de generar un nuevo documento e iniciar la consulta pública correspondiente.</t>
  </si>
  <si>
    <t>Respecto a la generación de una Metodología de Análisis de Riesgo en materia de Seguridad de Datos Personales, se está trabajando en el análisis de las obligaciones en materia de seguridad de datos personales establecidas en la LGPDPPSO, a fin de alinearlas a las mejores prácticas en materia de análisis de riesgo. Se estima contar con el primer borrador del documento para el tercer trimestre del año, de acuerdo con el programa de la DGPAR.
Respecto al estudio comparado, se están atendiendo los comentarios de la Secretaría de Economía al documento "Criterios para la contratación de servicios de cómputo en la nube que implique el tratamiento de datos personales", el cual servirá como insumo para la revisión de los distintos contratos de servicios de cómputo en la nube. Durante este trimestre, se ha avanzado en el estudio de diversos documentos que servirán de insumos para la elaboración de la guía. 
Se concluyó la elaboración los términos de referencia y sus anexos técnicos, para la contratación del desarrollo informático denominado Evaluador de Vulneraciones y se inició el estudio de mercado correspondiente.</t>
  </si>
  <si>
    <t>Con relación a la celebración del Evento en conmemoración del Día Internacional de Protección de Datos Personales de 2018, dicho proyecto fue concluido en el primer trimestre del año.
Con relación a la organización del evento en conmemoración del Día Internacional de Protección de Datos Personales de 2019, la DGPAR está trabajando en la propuesta para la celebración del evento, tanto en la dinámica general, propuesta de programa, así como las posibles temáticas para esta edición.
Con relación al Concurso para ser Comisionada y Comisionado Infantil y formar parte del Pleno Niñas y Niños 2018-2019: 1) se publicó la Convocatoria en el micrositio del Concurso; 2) el Comité Técnico determinó extender el plazo límite para presentar los videos del 22 de junio de 2018 al 14 de septiembre del mismo año; 3) se ha estado en comunicación con los miembros del jurado, a fin de informarles sobre la extensión de plazo y demás temas vinculados con su función; 4) se contactó a autoridades educativas y otras instituciones a fin de solicitar apoyo en la difusión sobre el Concurso e informarles sobre la extensión del plazo de presentación de los videos; 5) se solicitó a la DGCSD se hagan las gestiones pertinentes para que además de las redes sociales del Instituto, sea posible difundir el Concurso a través de radio. Para lo anterior, se hizo llegar a dicha área una propuesta de guion, así como líneas relevantes sobre la convocatoria.
Con relación al desarrollo de material para promover el derecho a la protección de datos personales entre los titulares en el sector financiero, se tiene lo siguiente: a)  el micrositio denominado Robo de Identidad cuenta con un avance del 30%. Se cuenta con el documento con la estructura del contenido, la arquitectura del micrositio y la elaboración del RFC. Actualmente, se trabaja el contenido del sitio; b) se publicaron 3 infografías en las redes sociales del INAI durante junio de 2018 y se realizó una nota informativa al respecto.
Con relación al desarrollo de material para promover el derecho a la protección de datos personales entre los menores de edad, se cuenta con un proyecto denominado MARCO DE COMPETENCIAS, el cual cuenta con un avance del 10% el cual contiene las acciones para la implementación del marco de referencia, así como el cronograma de cada una de las actividades.
Asimismo, se trabajó en el desarrollo de material educativo para promover el derecho a la protección de datos personales entre niñas, niños y adolescentes, consistente en paquetes de presentaciones y notas para enseñar a la niñez y adolescencia a proteger sus datos personales en Internet. Este proyecto cuenta con un avance del 70%.
Con relación a la actualización del estudio sobre el desarrollo normativo y jurisprudencial internacional y nacional en materia de protección de datos personales, se tiene que, conforme al calendario de entregables acordado con CFA de México, S.C., se recibieron las actualizaciones correspondientes. Con motivo de lo anterior, la Plataforma Corpus Iuris, se encuentra actualizada al 13 de junio de 2018 y se está en el proceso de revisión de lo entregado.</t>
  </si>
  <si>
    <t>Durante el primer semestre del 2018, se han llevado a cabo las siguientes actividades (3 de 5 programadas): 1. Se estudiaron los distintos instrumentos técnicos y estándares internacionales relacionados con el desarrollo de una auditoría; 2. Se redactó el anteproyecto del manual de procedimientos; y 3. Se presentó el anteproyecto de manual de procedimientos ante las Ponencias del Instituto.</t>
  </si>
  <si>
    <t>Se desarrollaron 17 nuevos sistemas, 6 durante el 1er. trimestre y 11 durante el 2o. Trimestre. Están en proceso 3 nuevos sistemas.</t>
  </si>
  <si>
    <t>La disponibilidad de los servicios y aplicaciones que provee el CPD fue del 98.60%.</t>
  </si>
  <si>
    <t>Se realizaron mejoras de funcionalidad a componentes de la PNT.</t>
  </si>
  <si>
    <t>Se realizaron 19 mejoras a los sistemas institucionales.</t>
  </si>
  <si>
    <t>Se atendieron 1270 solicitudes de soporte a los aplicativos institucionales.</t>
  </si>
  <si>
    <t>Al primer semestre se ha asesorado a un sujeto obligado para el diseño y documentación de políticas de acceso a la información en el Catálogo. Este avance permite cumplir la meta del semestre del 10%. Para el siguiente semestre se deberán redoblar esfuerzos para lograr asesorar a 4 sujetos obligados adicionales que permitan obtener el 50% de la meta. Lo anterior considerando un universo de 10 sujetos obligados integrantes del Sistema Nacional de Transparencia.</t>
  </si>
  <si>
    <t>Este indicador comprende la suma de las acciones emprendidas para las políticas de acceso a la información: Comisiones Abiertas y Transparencia en Publicidad Oficial. En el caso de Comisiones Abiertas, durante el primer semestre 2018, se llevaron a cabo 16 asesorías de seguimiento, con 9 de los 10 implementadores que han publicado su información en la herramienta, destacando que hasta el segundo trimestre se incorporó un sujeto obligado, mismo al que no se le contabiliza seguimiento alguno en el semestre. En el caso de Transparencia en Publicidad Oficial, durante el primer semestre 2018, se llevaron a cabo 10 asesorías de seguimiento, con los 5 implementadores que hasta entonces han publicado su información en la herramienta.</t>
  </si>
  <si>
    <t>Se estableció el Catálogo Nacional de Políticas de Acceso a la Información, Transparencia y Gobierno Abierto, promoviendo la socialización de los documentos relacionados con el Catálogo Nacional y de los criterios para el diseño y documentación de políticas de acceso a la información, dentro de las instancias conducentes del Sistema Nacional de Transparencia.</t>
  </si>
  <si>
    <t>Durante la primera sesión extraordinaria del Consejo Nacional del SNT, se aprobaron los Lineamientos que establecen los parámetros, modalidades y procedimientos para garantizar el ejercicio del derecho a la portabilidad de datos personales, con la emisión de estos lineamientos se ha cubierto la totalidad de instrumentos normativos que la LGPDPPSO mandata al SNT establecer.</t>
  </si>
  <si>
    <t>Durante la primera sesión extraordinaria del Consejo Nacional del SNT, se aprobó el Programa Nacional de Protección de Datos Personales. En el desarrollo de dicho Programa se desarrollaron la totalidad de las acciones que correspondían al Secretariado Ejecutivo del Sistema Nacional de Transparencia y que han derivado en la aprobación de este instrumento de política pública.</t>
  </si>
  <si>
    <t>Durante la Primera Sesión Extraordinaria de la Comisión de Archivos y Gestión Documental, la Coordinación de la Comisión presentó comentarios a los Lineamientos para la organización y conservación de los archivos. El 13 de junio la DGTSN-SNT remitió consideraciones sobre los mismos a la Secretaría Ejecutiva del SNT.</t>
  </si>
  <si>
    <t>Durante la primera sesión extraordinaria del Consejo Nacional del SNT, se aprobaron los Lineamientos que establecen los parámetros, modalidades y procedimientos para garantizar el ejercicio del derecho a la portabilidad de datos personales, así como la modificación de los Numerales Octavo, Décimo Primero, Décimo Quinto y Décimo Sexto de los Lineamientos para determinar los catálogos y publicación de información de interés público; y para la emisión y evaluación de políticas de transparencia proactiva. Ambos acuerdos han sido publicados en el Diario Oficial de la Federación los días 12 y 21 de febrero de 2018 respectivamente.</t>
  </si>
  <si>
    <t>Se logró el cumplimiento de la meta programada al haber realizado las siguientes acciones que contribuyen a incorporar, de forma transversal, el enfoque de derechos humanos, género, igualdad y no discriminación en el quehacer del Instituto: el Pleno del INAI aprobó el Programa de Derechos Humanos, Igualdad y Género del Instituto Nacional de Transparencia, Acceso a la Información y Protección de Datos Personales, 2018 - 2020; se organizó el evento titulado "Adhesión del INAI a la campaña HeForShe de ONU Mujeres y Conversatorio sobre Políticas de Acceso a la Información Pública y Género" en el Auditorio Alonso Lujambio del Instituto, además de que se instrumentó la estrategia de difusión a través de la Intranet del INAI, de redes sociales y del correo electrónico institucional, misma que contempla 48 materiales de conocimiento en el año, y al cierre del primer semestre se difundieron los 24 programados, por lo que se reporta un avance del 50% para dicha acción.</t>
  </si>
  <si>
    <t>Al cierre del segundo trimestre del año se han concluido cuatro de los siete procesos sustantivos que integran el Programa Anual de Evaluación en materia de desempeño del Instituto; lo anterior representa la conclusión de 27 de las 35 actividades programadas. De estos cuatro procesos concluidos destaca la Evaluación Anual del Desempeño del INAI 2017 y la Valoración de las MIR 2018, insumos que resultaron de importante relevancia en las mesas técnicas de desempeño para el proceso de planeación y presupuestación 2019. Derivado de lo anterior, la meta programada para el periodo de reporte se rebasó en más de 15 puntos porcentuales por lo que para el ejercicio 2019 se realizará un ajuste de metas considerando el comportamiento histórico del indicador.</t>
  </si>
  <si>
    <t>Durante el segundo trimestre de 2018, se realizaron modificaciones a 14 indicadores de la MIR con el objetivo de complementar la información en ellos contenida y mejorarlos a fin de reflejar mejor la medición en el quehacer de las Unidades Administrativas. Dichas adecuaciones fueron solicitadas por el OIC, DGPAR, DGGIE, DGAI y DGE y fueron realizadas, principalmente, en el valor de las metas, los métodos de cálculo y la descripción de variables. Con base en esto, al corte de dicho trimestre, las Unidades Administrativas han realizado modificaciones en un total de 41 indicadores. Si bien, se tenía contemplado que al segundo trimestre solo 9% (35) de los indicadores sufrieran algún tipo de modificación, la meta fue rebasada por ajustes derivados de los resultados en el ejercicio fiscal anterior y por recomendaciones de la DGPDI tanto en asesorías solicitadas por las UA’s como por aquellas realizadas en el Proceso de Mejora MIR 2018. Finalmente, se prevé que, derivado del trabajo y proceso de retroalimentación con las Unidades Administrativas del Instituto, el número de modificaciones en los indicadores disminuya para el segundo semestre del año.</t>
  </si>
  <si>
    <t>En el segundo trimestre, se dio cumplimiento a 41 obligaciones que en materia de recursos humanos tiene el INAI con instancias externas (ISSSTE, FOVISSSTE, Metlife, entre otros). Dicha cantidad, corresponde al 50.29 % respecto a las 167 obligaciones anuales.</t>
  </si>
  <si>
    <t>La DGA rindió a la Secretaría de Hacienda y Crédito Público 13 informes relativos a la situación presupuestal del Instituto. A junio de 2018, la DGA ha presentado 29 de los 56 informes anuales en materia financiera y presupuestal.</t>
  </si>
  <si>
    <t>Durante los meses de abril, mayo y junio de 2018, la Dirección de Recursos Financieros atendió 995 servicios relativos a pago a proveedores y comprobación de viáticos. Los servicios solicitados ascendieron a 992.</t>
  </si>
  <si>
    <t>Durante los meses de abril, mayo y junio de 2018, la Dirección de Desarrollo Humano y Organizacional atendió 239 de 245 servicios solicitados por las unidades administrativas del INAI, relativos a movimientos de personal, solicitud de prestadores de servicio social y prácticas profesionales, pago de nómina, permisos, licencias, pólizas de automóvil, etc. Los 6 servicios no atendidos, fueron recibidos al final del trimestre, por lo que, considerando los tiempos de respuesta establecidos en la normatividad aplicable, serán tramitados en el mes de julio.</t>
  </si>
  <si>
    <t>Se disminuyó la meta, derivado de un análisis realizado al comportamiento histórico de las variables a fin de contar con una meta real de alcanzar.</t>
  </si>
  <si>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</si>
  <si>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</si>
  <si>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</si>
  <si>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</si>
  <si>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</si>
  <si>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</si>
  <si>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</si>
  <si>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Con base en el cronograma de las acciones programadas para el presente ejercicio, en el segundo trimestre se realizaron 4 acciones.</t>
  </si>
  <si>
    <t>Para el segundo trimestre se generaron 2 herramientas, con base en el cronograma de las herramientas programadas para el presente ejercicio.</t>
  </si>
  <si>
    <t>Durante el 2o trimestre fueron solicitadas 6 asesorías técnicas, mismas que fueron desahogadas en este periodo, respecto de dudas relativas a la evaluación, investigación y verificación de las disposiciones de la LGPDPPSO y las actividades del área.</t>
  </si>
  <si>
    <t>Para el segundo trimestre del ejercicio, se consideró pagar $36,000,000.00, es decir $6,000,000.00 por mes, ya que la tasa de interés que se programó en el mes de julio de 2017 para el ejercicio 2018 había incrementado considerablemente, aumentando las rentas en un promedio de 1 millón de pesos, pasando de 4.8 millones de pesos a 5.9 millones de pesos, esto derivado de la Política monetaria dictada por el Banco de México respecto de las tasas de interés; sin embargo, la tasa de interés no incrementó de la forma en que se había previsto, por lo que sólo se pagó la cantidad $33,257,804.57.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</si>
</sst>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00\ _€_-;\-* #,##0.00\ _€_-;_-* &quot;-&quot;??\ _€_-;_-@_-"/>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0"/>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s>
  <fills count="13">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indexed="9"/>
        <bgColor indexed="64"/>
      </patternFill>
    </fill>
    <fill>
      <patternFill patternType="solid">
        <fgColor rgb="FF595959"/>
        <bgColor indexed="64"/>
      </patternFill>
    </fill>
    <fill>
      <patternFill patternType="solid">
        <fgColor rgb="FFBFBFBF"/>
        <bgColor indexed="64"/>
      </patternFill>
    </fill>
  </fills>
  <borders count="40">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style="thin">
        <color theme="1"/>
      </left>
      <right style="thin">
        <color theme="1"/>
      </right>
      <top style="thin">
        <color theme="1"/>
      </top>
      <bottom style="thin">
        <color theme="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370">
    <xf numFmtId="0" fontId="0" fillId="0" borderId="0" xfId="0"/>
    <xf numFmtId="0" fontId="5" fillId="0" borderId="0" xfId="0" applyFont="1" applyBorder="1" applyAlignment="1">
      <alignment horizontal="right" vertical="center" wrapText="1"/>
    </xf>
    <xf numFmtId="0" fontId="5" fillId="0" borderId="0" xfId="0" applyFont="1" applyBorder="1" applyAlignment="1">
      <alignment vertical="center" wrapText="1"/>
    </xf>
    <xf numFmtId="0" fontId="5" fillId="0" borderId="0" xfId="2" applyNumberFormat="1" applyFont="1" applyBorder="1" applyAlignment="1">
      <alignment horizontal="center" vertical="center" wrapText="1"/>
    </xf>
    <xf numFmtId="0" fontId="5" fillId="0" borderId="0" xfId="0" applyFont="1" applyBorder="1" applyAlignment="1">
      <alignment horizontal="center" wrapText="1"/>
    </xf>
    <xf numFmtId="2"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wrapText="1"/>
    </xf>
    <xf numFmtId="10" fontId="5" fillId="0" borderId="0" xfId="1" applyNumberFormat="1" applyFont="1" applyFill="1" applyBorder="1" applyAlignment="1">
      <alignment horizontal="center" vertical="center" wrapText="1"/>
    </xf>
    <xf numFmtId="2" fontId="5" fillId="0" borderId="0" xfId="2" applyNumberFormat="1" applyFont="1" applyBorder="1" applyAlignment="1">
      <alignment horizontal="center" vertical="center" wrapText="1"/>
    </xf>
    <xf numFmtId="10" fontId="5" fillId="0" borderId="0" xfId="1" applyNumberFormat="1" applyFont="1" applyBorder="1" applyAlignment="1">
      <alignment horizontal="center" vertical="center" wrapText="1"/>
    </xf>
    <xf numFmtId="0" fontId="10" fillId="3" borderId="22" xfId="0" applyFont="1" applyFill="1" applyBorder="1" applyAlignment="1">
      <alignment horizontal="right" vertical="center" wrapText="1"/>
    </xf>
    <xf numFmtId="0" fontId="10" fillId="0" borderId="22" xfId="0" applyFont="1" applyFill="1" applyBorder="1" applyAlignment="1">
      <alignment horizontal="right" vertical="center" wrapText="1"/>
    </xf>
    <xf numFmtId="0" fontId="14" fillId="3" borderId="22" xfId="0" applyFont="1" applyFill="1" applyBorder="1" applyAlignment="1">
      <alignment horizontal="right" vertical="center" wrapText="1"/>
    </xf>
    <xf numFmtId="4" fontId="5" fillId="0" borderId="0" xfId="2" applyNumberFormat="1" applyFont="1" applyFill="1" applyBorder="1" applyAlignment="1">
      <alignment horizontal="center" vertical="center" wrapText="1"/>
    </xf>
    <xf numFmtId="0" fontId="5" fillId="0" borderId="0" xfId="0" applyFont="1" applyBorder="1" applyAlignment="1">
      <alignment horizontal="center" vertical="center" wrapText="1"/>
    </xf>
    <xf numFmtId="0" fontId="8" fillId="0" borderId="0" xfId="0" applyFont="1"/>
    <xf numFmtId="0" fontId="8" fillId="0" borderId="0" xfId="0" applyFont="1" applyAlignment="1">
      <alignment vertical="top"/>
    </xf>
    <xf numFmtId="0" fontId="18" fillId="0" borderId="0" xfId="0" applyFont="1" applyBorder="1" applyAlignment="1">
      <alignment horizontal="center" vertical="center" wrapText="1"/>
    </xf>
    <xf numFmtId="0" fontId="8" fillId="0" borderId="0" xfId="0" applyFont="1" applyAlignment="1">
      <alignment vertical="center"/>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6" xfId="0" applyNumberFormat="1" applyFont="1" applyFill="1" applyBorder="1" applyAlignment="1">
      <alignment horizontal="right" vertical="center"/>
    </xf>
    <xf numFmtId="2" fontId="8" fillId="0" borderId="2" xfId="0" applyNumberFormat="1" applyFont="1" applyFill="1" applyBorder="1" applyAlignment="1">
      <alignment horizontal="right" vertical="center"/>
    </xf>
    <xf numFmtId="0" fontId="10" fillId="3" borderId="2" xfId="0" applyFont="1" applyFill="1" applyBorder="1" applyAlignment="1">
      <alignment vertical="center" wrapText="1"/>
    </xf>
    <xf numFmtId="164" fontId="13" fillId="3" borderId="2" xfId="3" applyFont="1" applyFill="1" applyBorder="1" applyAlignment="1">
      <alignment horizontal="right" vertical="center" wrapText="1"/>
    </xf>
    <xf numFmtId="0" fontId="10" fillId="0" borderId="2" xfId="0" applyFont="1" applyFill="1" applyBorder="1" applyAlignment="1">
      <alignment vertical="center" wrapText="1"/>
    </xf>
    <xf numFmtId="164" fontId="13" fillId="0" borderId="2" xfId="3" applyFont="1" applyFill="1" applyBorder="1" applyAlignment="1">
      <alignment horizontal="right" vertical="center" wrapText="1"/>
    </xf>
    <xf numFmtId="0" fontId="15" fillId="6" borderId="2"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xf>
    <xf numFmtId="0" fontId="13" fillId="3" borderId="2" xfId="0" applyFont="1" applyFill="1" applyBorder="1" applyAlignment="1">
      <alignment vertical="center" wrapText="1"/>
    </xf>
    <xf numFmtId="0" fontId="13" fillId="0" borderId="2" xfId="0" applyFont="1" applyFill="1" applyBorder="1" applyAlignment="1">
      <alignment vertical="center" wrapText="1"/>
    </xf>
    <xf numFmtId="0" fontId="8" fillId="0" borderId="0" xfId="0" applyFont="1" applyFill="1" applyAlignment="1">
      <alignment vertical="center"/>
    </xf>
    <xf numFmtId="0" fontId="20" fillId="3" borderId="2" xfId="0" applyFont="1" applyFill="1" applyBorder="1" applyAlignment="1" applyProtection="1">
      <alignment horizontal="left" vertical="center" wrapText="1"/>
    </xf>
    <xf numFmtId="0" fontId="13" fillId="3" borderId="2" xfId="0" applyFont="1" applyFill="1" applyBorder="1" applyAlignment="1">
      <alignment horizontal="left" vertical="center" wrapText="1"/>
    </xf>
    <xf numFmtId="0" fontId="10" fillId="0" borderId="2" xfId="0" applyFont="1" applyFill="1" applyBorder="1" applyAlignment="1">
      <alignment horizontal="right" vertical="center" wrapText="1"/>
    </xf>
    <xf numFmtId="0" fontId="8" fillId="0" borderId="0" xfId="0" applyFont="1" applyAlignment="1">
      <alignment horizontal="center"/>
    </xf>
    <xf numFmtId="0" fontId="8" fillId="0" borderId="0" xfId="0" applyFont="1" applyFill="1"/>
    <xf numFmtId="2" fontId="13" fillId="3" borderId="2" xfId="0" applyNumberFormat="1" applyFont="1" applyFill="1" applyBorder="1" applyAlignment="1">
      <alignment vertical="center" wrapText="1"/>
    </xf>
    <xf numFmtId="2" fontId="13" fillId="0" borderId="2" xfId="0" applyNumberFormat="1" applyFont="1" applyFill="1" applyBorder="1" applyAlignment="1">
      <alignment vertical="center" wrapText="1"/>
    </xf>
    <xf numFmtId="0" fontId="13" fillId="0" borderId="2" xfId="0" applyFont="1" applyFill="1" applyBorder="1" applyAlignment="1">
      <alignment horizontal="right" vertical="center" wrapText="1"/>
    </xf>
    <xf numFmtId="2" fontId="13" fillId="0" borderId="2" xfId="0" applyNumberFormat="1" applyFont="1" applyFill="1" applyBorder="1" applyAlignment="1">
      <alignment horizontal="right" vertical="center" wrapText="1"/>
    </xf>
    <xf numFmtId="0" fontId="10" fillId="0" borderId="2" xfId="0" applyFont="1" applyFill="1" applyBorder="1" applyAlignment="1">
      <alignment horizontal="left" vertical="center" wrapText="1"/>
    </xf>
    <xf numFmtId="0" fontId="22" fillId="0" borderId="2" xfId="0" applyFont="1" applyFill="1" applyBorder="1" applyAlignment="1" applyProtection="1">
      <alignment horizontal="justify" vertical="center" wrapText="1"/>
    </xf>
    <xf numFmtId="0" fontId="15" fillId="0" borderId="2" xfId="0" applyFont="1" applyFill="1" applyBorder="1" applyAlignment="1" applyProtection="1">
      <alignment horizontal="justify" vertical="center" wrapText="1"/>
    </xf>
    <xf numFmtId="2" fontId="13" fillId="3" borderId="2" xfId="0" applyNumberFormat="1" applyFont="1" applyFill="1" applyBorder="1" applyAlignment="1">
      <alignment horizontal="right" vertical="center" wrapText="1"/>
    </xf>
    <xf numFmtId="0" fontId="13" fillId="0" borderId="2" xfId="0" applyFont="1" applyFill="1" applyBorder="1" applyAlignment="1">
      <alignment horizontal="left" vertical="center" wrapText="1"/>
    </xf>
    <xf numFmtId="0" fontId="15" fillId="6" borderId="2"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justify" vertical="center" wrapText="1"/>
      <protection locked="0"/>
    </xf>
    <xf numFmtId="0" fontId="15" fillId="0" borderId="6" xfId="0" applyFont="1" applyFill="1" applyBorder="1" applyAlignment="1" applyProtection="1">
      <alignment horizontal="left" vertical="center" wrapText="1"/>
      <protection locked="0"/>
    </xf>
    <xf numFmtId="0" fontId="15" fillId="6" borderId="2" xfId="0" applyFont="1" applyFill="1" applyBorder="1" applyAlignment="1" applyProtection="1">
      <alignment horizontal="left" vertical="center" wrapText="1"/>
      <protection locked="0"/>
    </xf>
    <xf numFmtId="0" fontId="10" fillId="3" borderId="2" xfId="0" applyFont="1" applyFill="1" applyBorder="1" applyAlignment="1">
      <alignment horizontal="left" vertical="center" wrapText="1"/>
    </xf>
    <xf numFmtId="0" fontId="20" fillId="0" borderId="2" xfId="0" applyFont="1" applyFill="1" applyBorder="1" applyAlignment="1" applyProtection="1">
      <alignment horizontal="left" vertical="center" wrapText="1"/>
    </xf>
    <xf numFmtId="0" fontId="10" fillId="0" borderId="7" xfId="0" applyFont="1" applyFill="1" applyBorder="1" applyAlignment="1">
      <alignment horizontal="right" vertical="center" wrapText="1"/>
    </xf>
    <xf numFmtId="0" fontId="15" fillId="6" borderId="2" xfId="0" applyFont="1" applyFill="1" applyBorder="1" applyAlignment="1" applyProtection="1">
      <alignment horizontal="justify" vertical="center" wrapText="1"/>
    </xf>
    <xf numFmtId="0" fontId="13" fillId="6" borderId="2" xfId="0" applyFont="1" applyFill="1" applyBorder="1" applyAlignment="1">
      <alignment horizontal="left" vertical="center" wrapText="1"/>
    </xf>
    <xf numFmtId="0" fontId="20" fillId="0" borderId="2" xfId="0" applyFont="1" applyFill="1" applyBorder="1" applyAlignment="1" applyProtection="1">
      <alignment horizontal="justify" vertical="center" wrapText="1"/>
    </xf>
    <xf numFmtId="0" fontId="22" fillId="6" borderId="2" xfId="0" applyFont="1" applyFill="1" applyBorder="1" applyAlignment="1" applyProtection="1">
      <alignment vertical="center" wrapText="1"/>
    </xf>
    <xf numFmtId="0" fontId="20" fillId="6" borderId="2" xfId="0" applyFont="1" applyFill="1" applyBorder="1" applyAlignment="1" applyProtection="1">
      <alignment vertical="center" wrapText="1"/>
    </xf>
    <xf numFmtId="0" fontId="8" fillId="0" borderId="0" xfId="0" applyFont="1" applyAlignment="1">
      <alignment horizontal="left" vertical="center" wrapText="1"/>
    </xf>
    <xf numFmtId="0" fontId="15" fillId="6" borderId="2" xfId="0" applyFont="1" applyFill="1" applyBorder="1" applyAlignment="1" applyProtection="1">
      <alignment vertical="center" wrapText="1"/>
    </xf>
    <xf numFmtId="0" fontId="15" fillId="0" borderId="2" xfId="0" applyFont="1" applyFill="1" applyBorder="1" applyAlignment="1" applyProtection="1">
      <alignment vertical="center" wrapText="1"/>
    </xf>
    <xf numFmtId="0" fontId="8" fillId="0" borderId="0" xfId="0" applyFont="1" applyAlignment="1">
      <alignment horizontal="right" vertical="center"/>
    </xf>
    <xf numFmtId="164" fontId="13" fillId="6" borderId="2" xfId="3" applyFont="1" applyFill="1" applyBorder="1" applyAlignment="1">
      <alignment horizontal="right" vertical="center" wrapText="1"/>
    </xf>
    <xf numFmtId="0" fontId="15" fillId="0" borderId="2" xfId="0" quotePrefix="1" applyFont="1" applyFill="1" applyBorder="1" applyAlignment="1" applyProtection="1">
      <alignment horizontal="justify" vertical="center" wrapText="1"/>
    </xf>
    <xf numFmtId="0" fontId="13" fillId="6" borderId="2" xfId="0" applyFont="1" applyFill="1" applyBorder="1" applyAlignment="1">
      <alignment vertical="center" wrapText="1"/>
    </xf>
    <xf numFmtId="0" fontId="15" fillId="0" borderId="2" xfId="0" applyFont="1" applyFill="1" applyBorder="1" applyAlignment="1">
      <alignment vertical="center" wrapText="1"/>
    </xf>
    <xf numFmtId="0" fontId="15" fillId="0" borderId="2" xfId="0" applyFont="1" applyFill="1" applyBorder="1" applyAlignment="1" applyProtection="1">
      <alignment horizontal="center" vertical="center" wrapText="1"/>
    </xf>
    <xf numFmtId="0" fontId="15" fillId="0" borderId="2" xfId="0" quotePrefix="1" applyFont="1" applyFill="1" applyBorder="1" applyAlignment="1" applyProtection="1">
      <alignment horizontal="left" vertical="center" wrapText="1"/>
    </xf>
    <xf numFmtId="0" fontId="15" fillId="0" borderId="2" xfId="0" quotePrefix="1" applyFont="1" applyFill="1" applyBorder="1" applyAlignment="1" applyProtection="1">
      <alignment horizontal="center" vertical="center" wrapText="1"/>
    </xf>
    <xf numFmtId="0" fontId="8" fillId="0" borderId="0" xfId="0" applyNumberFormat="1" applyFont="1" applyAlignment="1">
      <alignment horizontal="right" vertical="center"/>
    </xf>
    <xf numFmtId="2" fontId="8" fillId="0" borderId="2" xfId="0" applyNumberFormat="1" applyFont="1" applyFill="1" applyBorder="1" applyAlignment="1">
      <alignment horizontal="center" vertical="center"/>
    </xf>
    <xf numFmtId="0" fontId="10" fillId="6" borderId="2" xfId="0" applyFont="1" applyFill="1" applyBorder="1" applyAlignment="1">
      <alignment vertical="center" wrapText="1"/>
    </xf>
    <xf numFmtId="0" fontId="15" fillId="6" borderId="2" xfId="0" applyFont="1" applyFill="1" applyBorder="1" applyAlignment="1" applyProtection="1">
      <alignment horizontal="center" vertical="center" wrapText="1"/>
    </xf>
    <xf numFmtId="0" fontId="22" fillId="0" borderId="2" xfId="0" applyFont="1" applyFill="1" applyBorder="1" applyAlignment="1" applyProtection="1">
      <alignment horizontal="left" vertical="center" wrapText="1"/>
    </xf>
    <xf numFmtId="0" fontId="8" fillId="0" borderId="0" xfId="0" applyFont="1" applyFill="1" applyAlignment="1">
      <alignment horizontal="left" vertical="center" wrapText="1"/>
    </xf>
    <xf numFmtId="0" fontId="10" fillId="5" borderId="10" xfId="0" applyNumberFormat="1" applyFont="1" applyFill="1" applyBorder="1" applyAlignment="1">
      <alignment horizontal="center" vertical="center" wrapText="1"/>
    </xf>
    <xf numFmtId="0" fontId="10" fillId="5" borderId="13" xfId="0" applyNumberFormat="1" applyFont="1" applyFill="1" applyBorder="1" applyAlignment="1">
      <alignment horizontal="center" vertical="center" wrapText="1"/>
    </xf>
    <xf numFmtId="0" fontId="13" fillId="0" borderId="7" xfId="0" applyFont="1" applyFill="1" applyBorder="1" applyAlignment="1">
      <alignment vertical="center" wrapText="1"/>
    </xf>
    <xf numFmtId="0" fontId="13" fillId="0" borderId="7" xfId="0" applyFont="1" applyFill="1" applyBorder="1" applyAlignment="1">
      <alignment horizontal="left" vertical="center" wrapText="1"/>
    </xf>
    <xf numFmtId="0" fontId="13" fillId="3" borderId="7" xfId="0" applyFont="1" applyFill="1" applyBorder="1" applyAlignment="1">
      <alignment vertical="center" wrapText="1"/>
    </xf>
    <xf numFmtId="0" fontId="8" fillId="0" borderId="0" xfId="0" applyFont="1" applyAlignment="1">
      <alignment vertical="center" wrapText="1"/>
    </xf>
    <xf numFmtId="0" fontId="8" fillId="6" borderId="2" xfId="0"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13" fillId="3" borderId="8" xfId="0" applyFont="1" applyFill="1" applyBorder="1" applyAlignment="1">
      <alignment vertical="center" wrapText="1"/>
    </xf>
    <xf numFmtId="0" fontId="13" fillId="3" borderId="30" xfId="0" applyFont="1" applyFill="1" applyBorder="1" applyAlignment="1">
      <alignment vertical="center" wrapText="1"/>
    </xf>
    <xf numFmtId="0" fontId="8" fillId="0" borderId="0" xfId="0" applyFont="1" applyFill="1" applyAlignment="1">
      <alignment vertical="center" wrapText="1"/>
    </xf>
    <xf numFmtId="0" fontId="22" fillId="0" borderId="31" xfId="0" applyFont="1" applyFill="1" applyBorder="1" applyAlignment="1" applyProtection="1">
      <alignment horizontal="justify" vertical="center" wrapText="1"/>
    </xf>
    <xf numFmtId="0" fontId="12" fillId="0" borderId="0" xfId="0" applyNumberFormat="1" applyFont="1" applyAlignment="1">
      <alignment horizontal="right" vertical="center"/>
    </xf>
    <xf numFmtId="0" fontId="13" fillId="3" borderId="2" xfId="0" applyNumberFormat="1" applyFont="1" applyFill="1" applyBorder="1" applyAlignment="1">
      <alignment horizontal="right" vertical="center" wrapText="1"/>
    </xf>
    <xf numFmtId="0" fontId="13" fillId="0"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0" fontId="8" fillId="0" borderId="2" xfId="1" applyNumberFormat="1" applyFont="1" applyFill="1" applyBorder="1" applyAlignment="1">
      <alignment horizontal="right" vertical="center" wrapText="1"/>
    </xf>
    <xf numFmtId="0" fontId="13" fillId="0" borderId="2" xfId="0" applyFont="1" applyFill="1" applyBorder="1" applyAlignment="1" applyProtection="1">
      <alignment horizontal="left" vertical="center" wrapText="1"/>
    </xf>
    <xf numFmtId="0" fontId="13" fillId="3" borderId="7" xfId="0" applyFont="1" applyFill="1" applyBorder="1" applyAlignment="1">
      <alignment horizontal="left" vertical="center" wrapText="1"/>
    </xf>
    <xf numFmtId="0" fontId="22" fillId="6" borderId="2" xfId="0" applyFont="1" applyFill="1" applyBorder="1" applyAlignment="1" applyProtection="1">
      <alignment horizontal="left" vertical="center" wrapText="1"/>
    </xf>
    <xf numFmtId="0" fontId="13" fillId="0" borderId="2" xfId="0" quotePrefix="1" applyFont="1" applyFill="1" applyBorder="1" applyAlignment="1">
      <alignment vertical="center" wrapText="1"/>
    </xf>
    <xf numFmtId="2" fontId="10" fillId="3" borderId="2" xfId="0" applyNumberFormat="1" applyFont="1" applyFill="1" applyBorder="1" applyAlignment="1">
      <alignment vertical="center" wrapText="1"/>
    </xf>
    <xf numFmtId="0" fontId="8" fillId="0" borderId="0" xfId="0" applyFont="1" applyFill="1" applyAlignment="1" applyProtection="1">
      <alignment horizontal="left" vertical="center" wrapText="1"/>
    </xf>
    <xf numFmtId="0" fontId="13" fillId="3"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22" fillId="6" borderId="2" xfId="0" applyFont="1" applyFill="1" applyBorder="1" applyAlignment="1" applyProtection="1">
      <alignment horizontal="center" vertical="center" wrapText="1"/>
    </xf>
    <xf numFmtId="0" fontId="22" fillId="6" borderId="2" xfId="0" applyFont="1" applyFill="1" applyBorder="1" applyAlignment="1" applyProtection="1">
      <alignment horizontal="justify" vertical="center" wrapText="1"/>
    </xf>
    <xf numFmtId="0" fontId="8" fillId="0" borderId="0" xfId="0" applyFont="1" applyAlignment="1">
      <alignment horizontal="left" vertical="center"/>
    </xf>
    <xf numFmtId="0" fontId="10" fillId="6" borderId="2" xfId="0" applyFont="1" applyFill="1" applyBorder="1" applyAlignment="1">
      <alignment horizontal="left" vertical="center" wrapText="1"/>
    </xf>
    <xf numFmtId="0" fontId="8" fillId="6" borderId="0" xfId="0" applyFont="1" applyFill="1" applyAlignment="1">
      <alignment horizontal="left" vertical="center" wrapText="1"/>
    </xf>
    <xf numFmtId="0" fontId="24" fillId="0" borderId="0" xfId="0" applyFont="1" applyAlignment="1">
      <alignment vertical="center"/>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24" fillId="3" borderId="2" xfId="0" applyFont="1" applyFill="1" applyBorder="1" applyAlignment="1">
      <alignment vertical="center" wrapText="1"/>
    </xf>
    <xf numFmtId="0" fontId="11" fillId="3" borderId="2" xfId="0" applyFont="1" applyFill="1" applyBorder="1" applyAlignment="1">
      <alignment vertical="center" wrapText="1"/>
    </xf>
    <xf numFmtId="0" fontId="11" fillId="0" borderId="2" xfId="0" applyFont="1" applyFill="1" applyBorder="1" applyAlignment="1">
      <alignment vertical="center" wrapText="1"/>
    </xf>
    <xf numFmtId="0" fontId="24" fillId="6" borderId="2" xfId="0" applyFont="1" applyFill="1" applyBorder="1" applyAlignment="1">
      <alignment vertical="center" wrapText="1"/>
    </xf>
    <xf numFmtId="0" fontId="24" fillId="0" borderId="0" xfId="0" applyFont="1" applyAlignment="1">
      <alignment horizontal="left" vertical="center" wrapText="1"/>
    </xf>
    <xf numFmtId="0" fontId="24" fillId="0" borderId="2" xfId="0" applyFont="1" applyBorder="1" applyAlignment="1">
      <alignment vertical="center" wrapText="1"/>
    </xf>
    <xf numFmtId="0" fontId="24" fillId="6" borderId="2" xfId="0" applyFont="1" applyFill="1" applyBorder="1" applyAlignment="1">
      <alignment horizontal="left" vertical="center" wrapText="1"/>
    </xf>
    <xf numFmtId="0" fontId="24" fillId="3" borderId="2" xfId="0" applyFont="1" applyFill="1" applyBorder="1" applyAlignment="1">
      <alignment horizontal="left" vertical="center" wrapText="1"/>
    </xf>
    <xf numFmtId="0" fontId="22" fillId="0" borderId="2" xfId="0" applyFont="1" applyFill="1" applyBorder="1" applyAlignment="1" applyProtection="1">
      <alignment horizontal="center" vertical="center" wrapText="1"/>
    </xf>
    <xf numFmtId="0" fontId="20" fillId="0" borderId="2" xfId="0" applyFont="1" applyFill="1" applyBorder="1" applyAlignment="1" applyProtection="1">
      <alignment horizontal="center" vertical="center" wrapText="1"/>
    </xf>
    <xf numFmtId="0" fontId="11" fillId="6" borderId="2" xfId="0" applyFont="1" applyFill="1" applyBorder="1" applyAlignment="1">
      <alignment horizontal="left" vertical="center" wrapText="1"/>
    </xf>
    <xf numFmtId="0" fontId="24" fillId="6" borderId="0" xfId="0" applyFont="1" applyFill="1" applyAlignment="1">
      <alignment horizontal="left" vertical="center" wrapText="1"/>
    </xf>
    <xf numFmtId="0" fontId="15" fillId="10" borderId="2" xfId="0" applyFont="1" applyFill="1" applyBorder="1" applyAlignment="1">
      <alignment vertical="center" wrapText="1"/>
    </xf>
    <xf numFmtId="0" fontId="24" fillId="0" borderId="0" xfId="0" applyFont="1" applyAlignment="1">
      <alignment horizontal="right" vertical="center"/>
    </xf>
    <xf numFmtId="0" fontId="8" fillId="6" borderId="2" xfId="0" applyFont="1" applyFill="1" applyBorder="1" applyAlignment="1" applyProtection="1">
      <alignment horizontal="left" vertical="center" wrapText="1"/>
    </xf>
    <xf numFmtId="0" fontId="8" fillId="0" borderId="2" xfId="0" applyFont="1" applyFill="1" applyBorder="1" applyAlignment="1" applyProtection="1">
      <alignment horizontal="justify" vertical="center" wrapText="1"/>
    </xf>
    <xf numFmtId="0" fontId="25" fillId="0" borderId="2" xfId="0" applyFont="1" applyFill="1" applyBorder="1" applyAlignment="1" applyProtection="1">
      <alignment horizontal="justify" vertical="center" wrapText="1"/>
    </xf>
    <xf numFmtId="0" fontId="13" fillId="3" borderId="6" xfId="0" applyFont="1" applyFill="1" applyBorder="1" applyAlignment="1">
      <alignment vertical="center" wrapText="1"/>
    </xf>
    <xf numFmtId="0" fontId="8" fillId="0" borderId="0" xfId="0" applyFont="1" applyFill="1" applyAlignment="1">
      <alignment horizontal="left" vertical="center"/>
    </xf>
    <xf numFmtId="1" fontId="8" fillId="0" borderId="2" xfId="1" applyNumberFormat="1" applyFont="1" applyFill="1" applyBorder="1" applyAlignment="1">
      <alignment horizontal="right" vertical="center" wrapText="1"/>
    </xf>
    <xf numFmtId="0" fontId="20" fillId="0" borderId="2" xfId="0" applyFont="1" applyBorder="1" applyAlignment="1" applyProtection="1">
      <alignment horizontal="center" vertical="center"/>
    </xf>
    <xf numFmtId="0" fontId="15" fillId="6" borderId="7" xfId="0" applyFont="1" applyFill="1" applyBorder="1" applyAlignment="1" applyProtection="1">
      <alignment horizontal="left" vertical="center" wrapText="1"/>
    </xf>
    <xf numFmtId="0" fontId="8" fillId="6" borderId="2" xfId="0" applyFont="1" applyFill="1" applyBorder="1" applyAlignment="1" applyProtection="1">
      <alignment vertical="center" wrapText="1"/>
    </xf>
    <xf numFmtId="0" fontId="13" fillId="3" borderId="2" xfId="0" applyFont="1" applyFill="1" applyBorder="1" applyAlignment="1">
      <alignment horizontal="justify" vertical="center" wrapText="1"/>
    </xf>
    <xf numFmtId="0" fontId="15" fillId="6" borderId="6" xfId="0" applyFont="1" applyFill="1" applyBorder="1" applyAlignment="1" applyProtection="1">
      <alignment horizontal="justify" vertical="center" wrapText="1"/>
    </xf>
    <xf numFmtId="0" fontId="15" fillId="6" borderId="7" xfId="0" applyFont="1" applyFill="1" applyBorder="1" applyAlignment="1" applyProtection="1">
      <alignment horizontal="justify" vertical="center" wrapText="1"/>
    </xf>
    <xf numFmtId="0" fontId="15" fillId="0" borderId="2" xfId="0" applyFont="1" applyBorder="1" applyAlignment="1" applyProtection="1">
      <alignment vertical="center" wrapText="1"/>
    </xf>
    <xf numFmtId="0" fontId="8" fillId="0" borderId="2" xfId="0" applyFont="1" applyFill="1" applyBorder="1" applyAlignment="1" applyProtection="1">
      <alignment vertical="center" wrapText="1"/>
    </xf>
    <xf numFmtId="0" fontId="8" fillId="0" borderId="2" xfId="0" applyFont="1" applyBorder="1" applyAlignment="1" applyProtection="1">
      <alignment vertical="center" wrapText="1"/>
    </xf>
    <xf numFmtId="0" fontId="10" fillId="3" borderId="22" xfId="0" applyFont="1" applyFill="1" applyBorder="1" applyAlignment="1">
      <alignment vertical="center" wrapText="1"/>
    </xf>
    <xf numFmtId="4" fontId="10" fillId="3" borderId="22" xfId="0" applyNumberFormat="1" applyFont="1" applyFill="1" applyBorder="1" applyAlignment="1">
      <alignment vertical="center" wrapText="1"/>
    </xf>
    <xf numFmtId="4" fontId="8" fillId="3" borderId="22" xfId="0" applyNumberFormat="1" applyFont="1" applyFill="1" applyBorder="1" applyAlignment="1">
      <alignment vertical="center" wrapText="1"/>
    </xf>
    <xf numFmtId="4" fontId="8" fillId="3" borderId="22" xfId="0" applyNumberFormat="1" applyFont="1" applyFill="1" applyBorder="1" applyAlignment="1">
      <alignment horizontal="right" vertical="center"/>
    </xf>
    <xf numFmtId="0" fontId="10" fillId="3" borderId="32" xfId="0" applyFont="1" applyFill="1" applyBorder="1" applyAlignment="1">
      <alignment vertical="center" wrapText="1"/>
    </xf>
    <xf numFmtId="0" fontId="10" fillId="3" borderId="34" xfId="0" applyFont="1" applyFill="1" applyBorder="1" applyAlignment="1">
      <alignment vertical="center" wrapText="1"/>
    </xf>
    <xf numFmtId="0" fontId="10" fillId="4" borderId="37"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3" fillId="6" borderId="2" xfId="0" applyFont="1" applyFill="1" applyBorder="1" applyAlignment="1">
      <alignment horizontal="right" vertical="center" wrapText="1"/>
    </xf>
    <xf numFmtId="0" fontId="18" fillId="0" borderId="0" xfId="0" applyFont="1" applyBorder="1" applyAlignment="1">
      <alignment horizontal="center" vertical="center" wrapText="1"/>
    </xf>
    <xf numFmtId="0" fontId="16" fillId="7" borderId="7" xfId="0" applyFont="1" applyFill="1" applyBorder="1" applyAlignment="1">
      <alignment horizontal="center" vertical="center" wrapText="1"/>
    </xf>
    <xf numFmtId="0" fontId="16" fillId="7"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6" fillId="7" borderId="0" xfId="0" applyFont="1" applyFill="1" applyAlignment="1">
      <alignment horizontal="center" vertical="center" wrapText="1"/>
    </xf>
    <xf numFmtId="0" fontId="3" fillId="3" borderId="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1" fillId="0" borderId="0" xfId="0" applyFont="1" applyBorder="1" applyAlignment="1">
      <alignment horizontal="center" vertical="center"/>
    </xf>
    <xf numFmtId="0" fontId="13" fillId="3" borderId="16"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13" fillId="3" borderId="18" xfId="0" applyFont="1" applyFill="1" applyBorder="1" applyAlignment="1">
      <alignment horizontal="left"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8" fillId="3" borderId="18" xfId="0" applyFont="1" applyFill="1" applyBorder="1" applyAlignment="1">
      <alignment vertical="center" wrapText="1"/>
    </xf>
    <xf numFmtId="0" fontId="10" fillId="5" borderId="16" xfId="0" applyFont="1" applyFill="1" applyBorder="1" applyAlignment="1">
      <alignment vertical="center" wrapText="1"/>
    </xf>
    <xf numFmtId="0" fontId="10" fillId="5" borderId="17" xfId="0" applyFont="1" applyFill="1" applyBorder="1" applyAlignment="1">
      <alignment vertical="center" wrapText="1"/>
    </xf>
    <xf numFmtId="0" fontId="10" fillId="5" borderId="18" xfId="0" applyFont="1" applyFill="1" applyBorder="1" applyAlignment="1">
      <alignment vertical="center" wrapText="1"/>
    </xf>
    <xf numFmtId="0" fontId="13" fillId="3" borderId="16" xfId="0" applyFont="1" applyFill="1" applyBorder="1" applyAlignment="1">
      <alignment horizontal="justify" vertical="center" wrapText="1"/>
    </xf>
    <xf numFmtId="0" fontId="13" fillId="3" borderId="17" xfId="0" applyFont="1" applyFill="1" applyBorder="1" applyAlignment="1">
      <alignment horizontal="justify" vertical="center" wrapText="1"/>
    </xf>
    <xf numFmtId="0" fontId="13" fillId="3" borderId="18" xfId="0" applyFont="1" applyFill="1" applyBorder="1" applyAlignment="1">
      <alignment horizontal="justify" vertical="center" wrapText="1"/>
    </xf>
    <xf numFmtId="0" fontId="12" fillId="5" borderId="19" xfId="0" applyFont="1" applyFill="1" applyBorder="1" applyAlignment="1">
      <alignment vertical="center" wrapText="1"/>
    </xf>
    <xf numFmtId="0" fontId="12" fillId="5" borderId="20" xfId="0" applyFont="1" applyFill="1" applyBorder="1" applyAlignment="1">
      <alignment vertical="center" wrapText="1"/>
    </xf>
    <xf numFmtId="0" fontId="12" fillId="5" borderId="21" xfId="0" applyFont="1" applyFill="1" applyBorder="1" applyAlignment="1">
      <alignmen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8" fillId="0" borderId="18" xfId="0" applyFont="1" applyFill="1" applyBorder="1" applyAlignment="1">
      <alignmen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8" fillId="0" borderId="18" xfId="0" applyFont="1" applyFill="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9" fillId="2"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8" fillId="3" borderId="0" xfId="0" applyFont="1" applyFill="1" applyBorder="1" applyAlignment="1">
      <alignment vertical="center" wrapText="1"/>
    </xf>
    <xf numFmtId="0" fontId="9" fillId="8" borderId="16"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10" fillId="2" borderId="16" xfId="0" applyFont="1" applyFill="1" applyBorder="1" applyAlignment="1">
      <alignment vertical="center" wrapText="1"/>
    </xf>
    <xf numFmtId="0" fontId="10" fillId="2" borderId="17" xfId="0" applyFont="1" applyFill="1" applyBorder="1" applyAlignment="1">
      <alignment vertical="center" wrapText="1"/>
    </xf>
    <xf numFmtId="0" fontId="10" fillId="2" borderId="18" xfId="0" applyFont="1" applyFill="1" applyBorder="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10" fillId="3" borderId="18" xfId="0" applyFont="1" applyFill="1" applyBorder="1" applyAlignment="1">
      <alignment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3" borderId="2" xfId="0" applyFont="1" applyFill="1" applyBorder="1" applyAlignment="1">
      <alignment vertical="center" wrapText="1"/>
    </xf>
    <xf numFmtId="0" fontId="13" fillId="3" borderId="2" xfId="0" applyFont="1" applyFill="1" applyBorder="1" applyAlignment="1">
      <alignment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11" fillId="3" borderId="18" xfId="0"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4" borderId="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10" fillId="9" borderId="16"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8" fillId="4" borderId="2" xfId="0" applyFont="1" applyFill="1" applyBorder="1" applyAlignment="1">
      <alignment vertical="center" wrapText="1"/>
    </xf>
    <xf numFmtId="0" fontId="8" fillId="3" borderId="0"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9" borderId="26"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2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0" fillId="9" borderId="19" xfId="0" applyFont="1" applyFill="1" applyBorder="1" applyAlignment="1">
      <alignment horizontal="center" vertical="center" wrapText="1"/>
    </xf>
    <xf numFmtId="0" fontId="14" fillId="5" borderId="19" xfId="0" applyFont="1" applyFill="1" applyBorder="1" applyAlignment="1">
      <alignment vertical="center" wrapText="1"/>
    </xf>
    <xf numFmtId="0" fontId="14" fillId="5" borderId="20" xfId="0" applyFont="1" applyFill="1" applyBorder="1" applyAlignment="1">
      <alignment vertical="center" wrapText="1"/>
    </xf>
    <xf numFmtId="0" fontId="14" fillId="5" borderId="21" xfId="0" applyFont="1" applyFill="1" applyBorder="1" applyAlignment="1">
      <alignment vertical="center" wrapText="1"/>
    </xf>
    <xf numFmtId="0" fontId="12" fillId="5" borderId="19"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24" fillId="3" borderId="0" xfId="0" applyFont="1" applyFill="1" applyBorder="1" applyAlignment="1">
      <alignment vertical="center" wrapText="1"/>
    </xf>
    <xf numFmtId="0" fontId="11" fillId="3" borderId="2" xfId="0" applyFont="1" applyFill="1" applyBorder="1" applyAlignment="1">
      <alignment vertical="center" wrapText="1"/>
    </xf>
    <xf numFmtId="0" fontId="24" fillId="3" borderId="2" xfId="0" applyFont="1" applyFill="1" applyBorder="1" applyAlignment="1">
      <alignment vertical="center" wrapText="1"/>
    </xf>
    <xf numFmtId="0" fontId="24" fillId="5" borderId="2"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24" fillId="4" borderId="2" xfId="0" applyFont="1" applyFill="1" applyBorder="1" applyAlignment="1">
      <alignment vertical="center" wrapText="1"/>
    </xf>
    <xf numFmtId="0" fontId="12" fillId="5" borderId="26" xfId="0" applyFont="1" applyFill="1" applyBorder="1" applyAlignment="1">
      <alignment vertical="center" wrapText="1"/>
    </xf>
    <xf numFmtId="0" fontId="12" fillId="5" borderId="4" xfId="0" applyFont="1" applyFill="1" applyBorder="1" applyAlignment="1">
      <alignment vertical="center" wrapText="1"/>
    </xf>
    <xf numFmtId="0" fontId="12" fillId="5" borderId="27" xfId="0" applyFont="1" applyFill="1" applyBorder="1" applyAlignment="1">
      <alignment vertical="center" wrapText="1"/>
    </xf>
    <xf numFmtId="0" fontId="8" fillId="0" borderId="2" xfId="0" applyFont="1" applyFill="1" applyBorder="1" applyAlignment="1">
      <alignment vertical="center" wrapText="1"/>
    </xf>
    <xf numFmtId="0" fontId="8" fillId="6" borderId="2" xfId="0" applyFont="1" applyFill="1" applyBorder="1" applyAlignment="1">
      <alignment vertical="center" wrapText="1"/>
    </xf>
    <xf numFmtId="0" fontId="12" fillId="5" borderId="24" xfId="0" applyFont="1" applyFill="1" applyBorder="1" applyAlignment="1">
      <alignment vertical="center" wrapText="1"/>
    </xf>
    <xf numFmtId="0" fontId="12" fillId="5" borderId="23" xfId="0" applyFont="1" applyFill="1" applyBorder="1" applyAlignment="1">
      <alignment vertical="center" wrapText="1"/>
    </xf>
    <xf numFmtId="0" fontId="12" fillId="5" borderId="25" xfId="0" applyFont="1" applyFill="1" applyBorder="1" applyAlignment="1">
      <alignment vertical="center" wrapText="1"/>
    </xf>
    <xf numFmtId="0" fontId="10" fillId="6" borderId="2" xfId="0" applyFont="1" applyFill="1" applyBorder="1" applyAlignment="1">
      <alignment horizontal="center" vertical="center" wrapText="1"/>
    </xf>
    <xf numFmtId="0" fontId="8" fillId="6" borderId="16" xfId="0" applyFont="1" applyFill="1" applyBorder="1" applyAlignment="1">
      <alignment vertical="center" wrapText="1"/>
    </xf>
    <xf numFmtId="0" fontId="8" fillId="6" borderId="17" xfId="0" applyFont="1" applyFill="1" applyBorder="1" applyAlignment="1">
      <alignment vertical="center" wrapText="1"/>
    </xf>
    <xf numFmtId="0" fontId="8" fillId="6" borderId="18" xfId="0" applyFont="1" applyFill="1" applyBorder="1" applyAlignment="1">
      <alignment vertical="center" wrapText="1"/>
    </xf>
    <xf numFmtId="0" fontId="13" fillId="6" borderId="2" xfId="0" applyFont="1" applyFill="1" applyBorder="1" applyAlignment="1">
      <alignment horizontal="left" vertical="center" wrapText="1"/>
    </xf>
    <xf numFmtId="0" fontId="8" fillId="4" borderId="3" xfId="0" applyFont="1" applyFill="1" applyBorder="1" applyAlignment="1">
      <alignment vertical="center" wrapText="1"/>
    </xf>
    <xf numFmtId="0" fontId="8" fillId="4" borderId="4" xfId="0" applyFont="1" applyFill="1" applyBorder="1" applyAlignment="1">
      <alignment vertical="center" wrapText="1"/>
    </xf>
    <xf numFmtId="0" fontId="8" fillId="4" borderId="5" xfId="0" applyFont="1" applyFill="1" applyBorder="1" applyAlignment="1">
      <alignment vertical="center" wrapText="1"/>
    </xf>
    <xf numFmtId="0" fontId="8" fillId="3" borderId="16" xfId="0" quotePrefix="1" applyFont="1" applyFill="1" applyBorder="1" applyAlignment="1">
      <alignment vertical="center" wrapText="1"/>
    </xf>
    <xf numFmtId="0" fontId="23" fillId="0" borderId="2" xfId="0" applyFont="1" applyFill="1" applyBorder="1" applyAlignment="1">
      <alignment horizontal="left" vertical="center" wrapText="1"/>
    </xf>
    <xf numFmtId="0" fontId="15" fillId="3" borderId="16" xfId="0" applyFont="1" applyFill="1" applyBorder="1" applyAlignment="1">
      <alignment horizontal="left" vertical="center" wrapText="1"/>
    </xf>
    <xf numFmtId="0" fontId="15" fillId="3" borderId="17" xfId="0" applyFont="1" applyFill="1" applyBorder="1" applyAlignment="1">
      <alignment horizontal="left" vertical="center" wrapText="1"/>
    </xf>
    <xf numFmtId="0" fontId="15" fillId="3" borderId="18" xfId="0" applyFont="1" applyFill="1" applyBorder="1" applyAlignment="1">
      <alignment horizontal="left"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8" fillId="3" borderId="16"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8" fillId="3" borderId="18" xfId="0" applyFont="1" applyFill="1" applyBorder="1" applyAlignment="1">
      <alignment horizontal="left" vertical="center" wrapText="1"/>
    </xf>
    <xf numFmtId="0" fontId="12" fillId="5" borderId="16" xfId="0" applyFont="1" applyFill="1" applyBorder="1" applyAlignment="1">
      <alignment vertical="center" wrapText="1"/>
    </xf>
    <xf numFmtId="0" fontId="12" fillId="5" borderId="17" xfId="0" applyFont="1" applyFill="1" applyBorder="1" applyAlignment="1">
      <alignment vertical="center" wrapText="1"/>
    </xf>
    <xf numFmtId="0" fontId="12" fillId="5" borderId="18" xfId="0" applyFont="1" applyFill="1" applyBorder="1" applyAlignment="1">
      <alignment vertical="center" wrapText="1"/>
    </xf>
    <xf numFmtId="0" fontId="10" fillId="9" borderId="20" xfId="0" applyFont="1" applyFill="1" applyBorder="1" applyAlignment="1">
      <alignment horizontal="center" vertical="center" wrapText="1"/>
    </xf>
    <xf numFmtId="0" fontId="13" fillId="3" borderId="16" xfId="0" applyFont="1" applyFill="1" applyBorder="1" applyAlignment="1">
      <alignment vertical="center" wrapText="1"/>
    </xf>
    <xf numFmtId="0" fontId="13" fillId="3" borderId="17" xfId="0" applyFont="1" applyFill="1" applyBorder="1" applyAlignment="1">
      <alignment vertical="center" wrapText="1"/>
    </xf>
    <xf numFmtId="0" fontId="13" fillId="3" borderId="18" xfId="0" applyFont="1" applyFill="1" applyBorder="1" applyAlignment="1">
      <alignment vertical="center" wrapText="1"/>
    </xf>
    <xf numFmtId="0" fontId="12" fillId="5" borderId="28" xfId="0" applyFont="1" applyFill="1" applyBorder="1" applyAlignment="1">
      <alignment vertical="center" wrapText="1"/>
    </xf>
    <xf numFmtId="0" fontId="12" fillId="5" borderId="9" xfId="0" applyFont="1" applyFill="1" applyBorder="1" applyAlignment="1">
      <alignment vertical="center" wrapText="1"/>
    </xf>
    <xf numFmtId="0" fontId="12" fillId="5" borderId="29" xfId="0" applyFont="1" applyFill="1" applyBorder="1" applyAlignment="1">
      <alignment vertical="center" wrapText="1"/>
    </xf>
    <xf numFmtId="0" fontId="13" fillId="3" borderId="32" xfId="0" applyFont="1" applyFill="1" applyBorder="1" applyAlignment="1">
      <alignment horizontal="left" vertical="center" wrapText="1"/>
    </xf>
    <xf numFmtId="0" fontId="13" fillId="3" borderId="33"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2" fillId="5" borderId="32" xfId="0" applyFont="1" applyFill="1" applyBorder="1" applyAlignment="1">
      <alignment vertical="center" wrapText="1"/>
    </xf>
    <xf numFmtId="0" fontId="12" fillId="5" borderId="33" xfId="0" applyFont="1" applyFill="1" applyBorder="1" applyAlignment="1">
      <alignment vertical="center" wrapText="1"/>
    </xf>
    <xf numFmtId="0" fontId="12" fillId="5" borderId="34" xfId="0" applyFont="1" applyFill="1" applyBorder="1" applyAlignment="1">
      <alignment vertical="center" wrapText="1"/>
    </xf>
    <xf numFmtId="2" fontId="8" fillId="0" borderId="6" xfId="2" applyNumberFormat="1" applyFont="1" applyFill="1" applyBorder="1" applyAlignment="1">
      <alignment horizontal="center" vertical="center"/>
    </xf>
    <xf numFmtId="0" fontId="8" fillId="0" borderId="6" xfId="2" applyNumberFormat="1" applyFont="1" applyFill="1" applyBorder="1" applyAlignment="1">
      <alignment horizontal="center" vertical="center"/>
    </xf>
    <xf numFmtId="0" fontId="13" fillId="0" borderId="2" xfId="0" quotePrefix="1" applyFont="1" applyFill="1" applyBorder="1" applyAlignment="1">
      <alignment horizontal="left" vertical="center" wrapText="1"/>
    </xf>
    <xf numFmtId="0" fontId="8" fillId="3" borderId="20" xfId="0" applyFont="1" applyFill="1" applyBorder="1" applyAlignment="1">
      <alignment vertical="center" wrapText="1"/>
    </xf>
    <xf numFmtId="0" fontId="26" fillId="11" borderId="16" xfId="0" applyFont="1" applyFill="1" applyBorder="1" applyAlignment="1">
      <alignment horizontal="center" vertical="center" wrapText="1"/>
    </xf>
    <xf numFmtId="0" fontId="26" fillId="11" borderId="17" xfId="0" applyFont="1" applyFill="1" applyBorder="1" applyAlignment="1">
      <alignment horizontal="center" vertical="center" wrapText="1"/>
    </xf>
    <xf numFmtId="0" fontId="26" fillId="11" borderId="18"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10" fillId="3" borderId="17"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32" xfId="0" applyFont="1" applyFill="1" applyBorder="1" applyAlignment="1">
      <alignment vertical="center" wrapText="1"/>
    </xf>
    <xf numFmtId="0" fontId="10" fillId="3" borderId="33" xfId="0" applyFont="1" applyFill="1" applyBorder="1" applyAlignment="1">
      <alignment vertical="center" wrapText="1"/>
    </xf>
    <xf numFmtId="0" fontId="10" fillId="3" borderId="34" xfId="0" applyFont="1" applyFill="1" applyBorder="1" applyAlignment="1">
      <alignment vertical="center" wrapText="1"/>
    </xf>
    <xf numFmtId="0" fontId="13" fillId="3" borderId="35" xfId="0" applyFont="1" applyFill="1" applyBorder="1" applyAlignment="1">
      <alignment vertical="center" wrapText="1"/>
    </xf>
    <xf numFmtId="0" fontId="13" fillId="3" borderId="0" xfId="0" applyFont="1" applyFill="1" applyBorder="1" applyAlignment="1">
      <alignment vertical="center" wrapText="1"/>
    </xf>
    <xf numFmtId="0" fontId="13" fillId="3" borderId="36" xfId="0" applyFont="1" applyFill="1" applyBorder="1" applyAlignment="1">
      <alignment vertical="center" wrapText="1"/>
    </xf>
    <xf numFmtId="0" fontId="10" fillId="3" borderId="35" xfId="0" applyFont="1" applyFill="1" applyBorder="1" applyAlignment="1">
      <alignment vertical="center" wrapText="1"/>
    </xf>
    <xf numFmtId="0" fontId="10" fillId="3" borderId="0" xfId="0" applyFont="1" applyFill="1" applyBorder="1" applyAlignment="1">
      <alignment vertical="center" wrapText="1"/>
    </xf>
    <xf numFmtId="0" fontId="10" fillId="3" borderId="36" xfId="0" applyFont="1" applyFill="1" applyBorder="1" applyAlignment="1">
      <alignment vertical="center" wrapText="1"/>
    </xf>
    <xf numFmtId="4" fontId="12" fillId="3" borderId="16" xfId="0" applyNumberFormat="1" applyFont="1" applyFill="1" applyBorder="1" applyAlignment="1">
      <alignment horizontal="left" vertical="center" wrapText="1"/>
    </xf>
    <xf numFmtId="4" fontId="12" fillId="3" borderId="17" xfId="0" applyNumberFormat="1" applyFont="1" applyFill="1" applyBorder="1" applyAlignment="1">
      <alignment horizontal="left" vertical="center" wrapText="1"/>
    </xf>
    <xf numFmtId="4" fontId="12" fillId="3" borderId="18" xfId="0" applyNumberFormat="1" applyFont="1" applyFill="1" applyBorder="1" applyAlignment="1">
      <alignment horizontal="left" vertical="center" wrapText="1"/>
    </xf>
    <xf numFmtId="0" fontId="8" fillId="4" borderId="32"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16" xfId="0" applyFont="1" applyFill="1" applyBorder="1" applyAlignment="1">
      <alignment vertical="center" wrapText="1"/>
    </xf>
    <xf numFmtId="0" fontId="8" fillId="4" borderId="17" xfId="0" applyFont="1" applyFill="1" applyBorder="1" applyAlignment="1">
      <alignment vertical="center" wrapText="1"/>
    </xf>
    <xf numFmtId="0" fontId="8" fillId="4" borderId="18" xfId="0" applyFont="1" applyFill="1" applyBorder="1" applyAlignment="1">
      <alignment vertical="center" wrapText="1"/>
    </xf>
    <xf numFmtId="0" fontId="27" fillId="12" borderId="16" xfId="0" applyFont="1" applyFill="1" applyBorder="1" applyAlignment="1">
      <alignment horizontal="center" vertical="center" wrapText="1"/>
    </xf>
    <xf numFmtId="0" fontId="27" fillId="12" borderId="17" xfId="0" applyFont="1" applyFill="1" applyBorder="1" applyAlignment="1">
      <alignment horizontal="center" vertical="center" wrapText="1"/>
    </xf>
    <xf numFmtId="0" fontId="27" fillId="12" borderId="18"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17" xfId="0" applyFont="1" applyFill="1" applyBorder="1" applyAlignment="1">
      <alignment horizontal="center" vertical="center" wrapText="1"/>
    </xf>
    <xf numFmtId="0" fontId="10" fillId="12" borderId="17" xfId="0" applyFont="1" applyFill="1" applyBorder="1" applyAlignment="1">
      <alignment vertical="center" wrapText="1"/>
    </xf>
    <xf numFmtId="0" fontId="10" fillId="12" borderId="18" xfId="0" applyFont="1" applyFill="1" applyBorder="1" applyAlignment="1">
      <alignment vertical="center" wrapText="1"/>
    </xf>
    <xf numFmtId="0" fontId="13" fillId="3" borderId="37"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0" fillId="4" borderId="16" xfId="0" applyFont="1" applyFill="1" applyBorder="1" applyAlignment="1">
      <alignment vertical="center" wrapText="1"/>
    </xf>
    <xf numFmtId="0" fontId="10" fillId="4" borderId="17" xfId="0" applyFont="1" applyFill="1" applyBorder="1" applyAlignment="1">
      <alignment vertical="center" wrapText="1"/>
    </xf>
    <xf numFmtId="0" fontId="10" fillId="4" borderId="18" xfId="0" applyFont="1" applyFill="1" applyBorder="1" applyAlignment="1">
      <alignment vertical="center" wrapText="1"/>
    </xf>
    <xf numFmtId="0" fontId="13" fillId="3" borderId="37" xfId="0" applyFont="1" applyFill="1" applyBorder="1" applyAlignment="1">
      <alignment vertical="center" wrapText="1"/>
    </xf>
    <xf numFmtId="0" fontId="13" fillId="3" borderId="38" xfId="0" applyFont="1" applyFill="1" applyBorder="1" applyAlignment="1">
      <alignment vertical="center" wrapText="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cellXfs>
  <cellStyles count="4">
    <cellStyle name="Millares" xfId="3" builtinId="3"/>
    <cellStyle name="Moneda" xfId="2" builtinId="4"/>
    <cellStyle name="Normal" xfId="0" builtinId="0"/>
    <cellStyle name="Porcentaje" xfId="1" builtinId="5"/>
  </cellStyles>
  <dxfs count="32">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94D050"/>
      <color rgb="FFF79646"/>
      <color rgb="FFFF7C80"/>
      <color rgb="FFCCFF66"/>
      <color rgb="FF99FF66"/>
      <color rgb="FF9999FF"/>
      <color rgb="FF660066"/>
      <color rgb="FF057C71"/>
      <color rgb="FF045850"/>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xmlns=""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ina.vallejos\Desktop\MIR%201T\DGVCCEF%20MIR%202016_ACUE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 val="TODO"/>
    </sheetNames>
    <sheetDataSet>
      <sheetData sheetId="0" refreshError="1"/>
      <sheetData sheetId="1">
        <row r="4">
          <cell r="B4" t="str">
            <v>160 - Dirección General de Asuntos Jurídicos</v>
          </cell>
        </row>
      </sheetData>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3" tint="-0.499984740745262"/>
    <pageSetUpPr fitToPage="1"/>
  </sheetPr>
  <dimension ref="A2:F26"/>
  <sheetViews>
    <sheetView showGridLines="0" tabSelected="1" zoomScale="80" zoomScaleNormal="80" workbookViewId="0"/>
  </sheetViews>
  <sheetFormatPr baseColWidth="10" defaultRowHeight="15.75" x14ac:dyDescent="0.25"/>
  <cols>
    <col min="1" max="2" width="45.7109375" style="15" bestFit="1" customWidth="1"/>
    <col min="3" max="3" width="37.140625" style="15" customWidth="1"/>
    <col min="4" max="4" width="40.28515625" style="15" customWidth="1"/>
    <col min="5" max="5" width="34.28515625" style="15" customWidth="1"/>
    <col min="6" max="6" width="17.85546875" style="15" customWidth="1"/>
    <col min="7" max="16384" width="11.42578125" style="15"/>
  </cols>
  <sheetData>
    <row r="2" spans="1:6" ht="26.25" customHeight="1" x14ac:dyDescent="0.25">
      <c r="A2" s="153" t="s">
        <v>71</v>
      </c>
      <c r="B2" s="153"/>
      <c r="C2" s="155" t="s">
        <v>1190</v>
      </c>
      <c r="D2" s="155"/>
      <c r="E2" s="155"/>
      <c r="F2" s="155"/>
    </row>
    <row r="3" spans="1:6" ht="26.25" customHeight="1" x14ac:dyDescent="0.25">
      <c r="A3" s="154"/>
      <c r="B3" s="154"/>
      <c r="C3" s="156"/>
      <c r="D3" s="156"/>
      <c r="E3" s="156"/>
      <c r="F3" s="156"/>
    </row>
    <row r="6" spans="1:6" ht="20.25" customHeight="1" x14ac:dyDescent="0.25">
      <c r="A6" s="157" t="s">
        <v>72</v>
      </c>
      <c r="B6" s="158"/>
      <c r="C6" s="158"/>
      <c r="D6" s="158"/>
      <c r="E6" s="158"/>
      <c r="F6" s="158"/>
    </row>
    <row r="7" spans="1:6" ht="20.25" customHeight="1" x14ac:dyDescent="0.25">
      <c r="A7" s="158"/>
      <c r="B7" s="158"/>
      <c r="C7" s="158"/>
      <c r="D7" s="158"/>
      <c r="E7" s="158"/>
      <c r="F7" s="158"/>
    </row>
    <row r="8" spans="1:6" ht="20.25" customHeight="1" x14ac:dyDescent="0.25">
      <c r="A8" s="158"/>
      <c r="B8" s="158"/>
      <c r="C8" s="158"/>
      <c r="D8" s="158"/>
      <c r="E8" s="158"/>
      <c r="F8" s="158"/>
    </row>
    <row r="9" spans="1:6" ht="20.25" customHeight="1" x14ac:dyDescent="0.25">
      <c r="A9" s="158"/>
      <c r="B9" s="158"/>
      <c r="C9" s="158"/>
      <c r="D9" s="158"/>
      <c r="E9" s="158"/>
      <c r="F9" s="158"/>
    </row>
    <row r="10" spans="1:6" ht="36" customHeight="1" x14ac:dyDescent="0.5">
      <c r="A10" s="159" t="s">
        <v>73</v>
      </c>
      <c r="B10" s="159"/>
      <c r="C10" s="159"/>
      <c r="D10" s="159"/>
      <c r="E10" s="159"/>
      <c r="F10" s="159"/>
    </row>
    <row r="12" spans="1:6" ht="20.25" customHeight="1" x14ac:dyDescent="0.25">
      <c r="A12" s="160" t="s">
        <v>74</v>
      </c>
      <c r="B12" s="161"/>
      <c r="C12" s="161"/>
      <c r="D12" s="161"/>
      <c r="E12" s="161"/>
      <c r="F12" s="161"/>
    </row>
    <row r="13" spans="1:6" ht="20.25" customHeight="1" x14ac:dyDescent="0.25">
      <c r="A13" s="161"/>
      <c r="B13" s="161"/>
      <c r="C13" s="161"/>
      <c r="D13" s="161"/>
      <c r="E13" s="161"/>
      <c r="F13" s="161"/>
    </row>
    <row r="14" spans="1:6" ht="20.25" customHeight="1" x14ac:dyDescent="0.25">
      <c r="A14" s="161"/>
      <c r="B14" s="161"/>
      <c r="C14" s="161"/>
      <c r="D14" s="161"/>
      <c r="E14" s="161"/>
      <c r="F14" s="161"/>
    </row>
    <row r="15" spans="1:6" ht="20.25" customHeight="1" x14ac:dyDescent="0.25">
      <c r="A15" s="161"/>
      <c r="B15" s="161"/>
      <c r="C15" s="161"/>
      <c r="D15" s="161"/>
      <c r="E15" s="161"/>
      <c r="F15" s="161"/>
    </row>
    <row r="16" spans="1:6" ht="20.25" customHeight="1" x14ac:dyDescent="0.25">
      <c r="A16" s="161"/>
      <c r="B16" s="161"/>
      <c r="C16" s="161"/>
      <c r="D16" s="161"/>
      <c r="E16" s="161"/>
      <c r="F16" s="161"/>
    </row>
    <row r="17" spans="1:6" ht="20.25" hidden="1" customHeight="1" x14ac:dyDescent="0.25">
      <c r="A17" s="161"/>
      <c r="B17" s="161"/>
      <c r="C17" s="161"/>
      <c r="D17" s="161"/>
      <c r="E17" s="161"/>
      <c r="F17" s="161"/>
    </row>
    <row r="18" spans="1:6" hidden="1" x14ac:dyDescent="0.25"/>
    <row r="20" spans="1:6" s="16" customFormat="1" ht="32.25" customHeight="1" x14ac:dyDescent="0.25">
      <c r="B20" s="152" t="s">
        <v>75</v>
      </c>
      <c r="C20" s="152"/>
      <c r="D20" s="152"/>
      <c r="E20" s="152"/>
    </row>
    <row r="21" spans="1:6" s="16" customFormat="1" ht="3.75" customHeight="1" x14ac:dyDescent="0.25">
      <c r="A21" s="17"/>
      <c r="B21" s="17"/>
      <c r="C21" s="17"/>
      <c r="D21" s="17"/>
      <c r="E21" s="17"/>
    </row>
    <row r="22" spans="1:6" s="16" customFormat="1" ht="19.5" x14ac:dyDescent="0.25">
      <c r="A22" s="15"/>
      <c r="B22" s="14" t="s">
        <v>11</v>
      </c>
      <c r="C22" s="14" t="s">
        <v>12</v>
      </c>
      <c r="D22" s="14" t="s">
        <v>13</v>
      </c>
      <c r="E22" s="14" t="s">
        <v>85</v>
      </c>
    </row>
    <row r="23" spans="1:6" s="16" customFormat="1" ht="19.5" x14ac:dyDescent="0.25">
      <c r="A23" s="15"/>
      <c r="B23" s="14" t="s">
        <v>15</v>
      </c>
      <c r="C23" s="14" t="s">
        <v>15</v>
      </c>
      <c r="D23" s="14" t="s">
        <v>15</v>
      </c>
      <c r="E23" s="14" t="s">
        <v>76</v>
      </c>
    </row>
    <row r="24" spans="1:6" s="16" customFormat="1" ht="8.25" customHeight="1" x14ac:dyDescent="0.25">
      <c r="A24" s="15"/>
      <c r="B24" s="1"/>
      <c r="C24" s="1"/>
      <c r="D24" s="1"/>
      <c r="E24" s="1"/>
    </row>
    <row r="25" spans="1:6" s="16" customFormat="1" ht="19.5" x14ac:dyDescent="0.25">
      <c r="A25" s="2" t="s">
        <v>61</v>
      </c>
      <c r="B25" s="13">
        <v>1098.47864</v>
      </c>
      <c r="C25" s="5">
        <v>526.96790899999996</v>
      </c>
      <c r="D25" s="5">
        <v>392.24719353</v>
      </c>
      <c r="E25" s="7">
        <f>D25/B25</f>
        <v>0.35708222194470707</v>
      </c>
    </row>
    <row r="26" spans="1:6" s="16" customFormat="1" ht="19.5" x14ac:dyDescent="0.25">
      <c r="A26" s="2" t="s">
        <v>17</v>
      </c>
      <c r="B26" s="13">
        <v>1098.47864</v>
      </c>
      <c r="C26" s="5">
        <v>526.96790899999996</v>
      </c>
      <c r="D26" s="5">
        <v>392.24719353</v>
      </c>
      <c r="E26" s="7">
        <f>D26/B26</f>
        <v>0.35708222194470707</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499984740745262"/>
    <pageSetUpPr fitToPage="1"/>
  </sheetPr>
  <dimension ref="A2:F37"/>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1431</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ht="16.5" customHeight="1" x14ac:dyDescent="0.25">
      <c r="A14" s="168"/>
      <c r="B14" s="168"/>
      <c r="C14" s="168"/>
      <c r="D14" s="168"/>
      <c r="E14" s="168"/>
      <c r="F14" s="168"/>
    </row>
    <row r="15" spans="1:6" s="16" customFormat="1" ht="32.25" customHeight="1" x14ac:dyDescent="0.25">
      <c r="B15" s="152" t="s">
        <v>75</v>
      </c>
      <c r="C15" s="152"/>
      <c r="D15" s="152"/>
      <c r="E15" s="152"/>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98</v>
      </c>
    </row>
    <row r="18" spans="1:6" s="16" customFormat="1" ht="19.5" x14ac:dyDescent="0.25">
      <c r="A18" s="15"/>
      <c r="B18" s="14" t="s">
        <v>15</v>
      </c>
      <c r="C18" s="14" t="s">
        <v>15</v>
      </c>
      <c r="D18" s="14" t="s">
        <v>15</v>
      </c>
      <c r="E18" s="14" t="s">
        <v>76</v>
      </c>
    </row>
    <row r="19" spans="1:6" s="16" customFormat="1" ht="8.25" customHeight="1" x14ac:dyDescent="0.25">
      <c r="A19" s="15"/>
      <c r="B19" s="1"/>
      <c r="C19" s="1"/>
      <c r="D19" s="1"/>
      <c r="E19" s="1"/>
    </row>
    <row r="20" spans="1:6" s="16" customFormat="1" ht="19.5" x14ac:dyDescent="0.25">
      <c r="A20" s="2" t="s">
        <v>61</v>
      </c>
      <c r="B20" s="5">
        <v>437.37374999999997</v>
      </c>
      <c r="C20" s="5">
        <v>198.31403900000001</v>
      </c>
      <c r="D20" s="5">
        <v>172.82122102000002</v>
      </c>
      <c r="E20" s="7">
        <f>D20/B20</f>
        <v>0.39513395813077495</v>
      </c>
    </row>
    <row r="21" spans="1:6" s="16" customFormat="1" ht="19.5" x14ac:dyDescent="0.25">
      <c r="A21" s="2" t="s">
        <v>17</v>
      </c>
      <c r="B21" s="5">
        <v>433.13491217000001</v>
      </c>
      <c r="C21" s="5">
        <v>195.39148917000003</v>
      </c>
      <c r="D21" s="5">
        <v>172.82122102000002</v>
      </c>
      <c r="E21" s="7">
        <f>D21/B21</f>
        <v>0.39900090286919626</v>
      </c>
    </row>
    <row r="24" spans="1:6" ht="36" customHeight="1" x14ac:dyDescent="0.25">
      <c r="A24" s="164" t="s">
        <v>1170</v>
      </c>
      <c r="B24" s="164"/>
      <c r="C24" s="164"/>
      <c r="D24" s="164"/>
      <c r="E24" s="164"/>
      <c r="F24" s="164"/>
    </row>
    <row r="25" spans="1:6" ht="80.25" customHeight="1" x14ac:dyDescent="0.25">
      <c r="A25" s="163" t="s">
        <v>531</v>
      </c>
      <c r="B25" s="163"/>
      <c r="C25" s="163"/>
      <c r="D25" s="163"/>
      <c r="E25" s="163"/>
      <c r="F25" s="163"/>
    </row>
    <row r="26" spans="1:6" ht="18" customHeight="1" x14ac:dyDescent="0.25">
      <c r="A26" s="162" t="s">
        <v>99</v>
      </c>
      <c r="B26" s="162"/>
      <c r="C26" s="162"/>
      <c r="D26" s="162"/>
      <c r="E26" s="162"/>
      <c r="F26" s="162"/>
    </row>
    <row r="27" spans="1:6" ht="18" customHeight="1" x14ac:dyDescent="0.25">
      <c r="A27" s="162" t="s">
        <v>259</v>
      </c>
      <c r="B27" s="162"/>
      <c r="C27" s="162"/>
      <c r="D27" s="162"/>
      <c r="E27" s="162"/>
      <c r="F27" s="162"/>
    </row>
    <row r="28" spans="1:6" ht="18" customHeight="1" x14ac:dyDescent="0.25">
      <c r="A28" s="162" t="s">
        <v>260</v>
      </c>
      <c r="B28" s="162"/>
      <c r="C28" s="162"/>
      <c r="D28" s="162"/>
      <c r="E28" s="162"/>
      <c r="F28" s="162"/>
    </row>
    <row r="29" spans="1:6" ht="18" customHeight="1" x14ac:dyDescent="0.25">
      <c r="A29" s="162" t="s">
        <v>81</v>
      </c>
      <c r="B29" s="162"/>
      <c r="C29" s="162"/>
      <c r="D29" s="162"/>
      <c r="E29" s="162"/>
      <c r="F29" s="162"/>
    </row>
    <row r="30" spans="1:6" ht="18" customHeight="1" x14ac:dyDescent="0.25">
      <c r="A30" s="162" t="s">
        <v>509</v>
      </c>
      <c r="B30" s="162"/>
      <c r="C30" s="162"/>
      <c r="D30" s="162"/>
      <c r="E30" s="162"/>
      <c r="F30" s="162"/>
    </row>
    <row r="31" spans="1:6" ht="18" customHeight="1" x14ac:dyDescent="0.25">
      <c r="A31" s="162" t="s">
        <v>508</v>
      </c>
      <c r="B31" s="162"/>
      <c r="C31" s="162"/>
      <c r="D31" s="162"/>
      <c r="E31" s="162"/>
      <c r="F31" s="162"/>
    </row>
    <row r="32" spans="1:6" ht="18" customHeight="1" x14ac:dyDescent="0.25">
      <c r="A32" s="162" t="s">
        <v>100</v>
      </c>
      <c r="B32" s="162"/>
      <c r="C32" s="162"/>
      <c r="D32" s="162"/>
      <c r="E32" s="162"/>
      <c r="F32" s="162"/>
    </row>
    <row r="33" spans="1:6" ht="19.5" x14ac:dyDescent="0.25">
      <c r="A33" s="162" t="s">
        <v>1158</v>
      </c>
      <c r="B33" s="162"/>
      <c r="C33" s="162"/>
      <c r="D33" s="162"/>
      <c r="E33" s="162"/>
      <c r="F33" s="162"/>
    </row>
    <row r="34" spans="1:6" ht="18" customHeight="1" x14ac:dyDescent="0.25">
      <c r="A34" s="162" t="s">
        <v>101</v>
      </c>
      <c r="B34" s="162"/>
      <c r="C34" s="162"/>
      <c r="D34" s="162"/>
      <c r="E34" s="162"/>
      <c r="F34" s="162"/>
    </row>
    <row r="35" spans="1:6" ht="18" customHeight="1" x14ac:dyDescent="0.25">
      <c r="A35" s="162" t="s">
        <v>1159</v>
      </c>
      <c r="B35" s="162"/>
      <c r="C35" s="162"/>
      <c r="D35" s="162"/>
      <c r="E35" s="162"/>
      <c r="F35" s="162"/>
    </row>
    <row r="36" spans="1:6" ht="18" customHeight="1" x14ac:dyDescent="0.25">
      <c r="A36" s="162" t="s">
        <v>102</v>
      </c>
      <c r="B36" s="162"/>
      <c r="C36" s="162"/>
      <c r="D36" s="162"/>
      <c r="E36" s="162"/>
      <c r="F36" s="162"/>
    </row>
    <row r="37" spans="1:6" ht="18" customHeight="1" x14ac:dyDescent="0.25">
      <c r="A37" s="162" t="s">
        <v>103</v>
      </c>
      <c r="B37" s="162"/>
      <c r="C37" s="162"/>
      <c r="D37" s="162"/>
      <c r="E37" s="162"/>
      <c r="F37" s="162"/>
    </row>
  </sheetData>
  <mergeCells count="19">
    <mergeCell ref="A24:F24"/>
    <mergeCell ref="A2:B3"/>
    <mergeCell ref="C2:F3"/>
    <mergeCell ref="A8:F11"/>
    <mergeCell ref="A14:F14"/>
    <mergeCell ref="B15:E15"/>
    <mergeCell ref="A37:F37"/>
    <mergeCell ref="A25:F25"/>
    <mergeCell ref="A26:F26"/>
    <mergeCell ref="A32:F32"/>
    <mergeCell ref="A33:F33"/>
    <mergeCell ref="A34:F34"/>
    <mergeCell ref="A36:F36"/>
    <mergeCell ref="A27:F27"/>
    <mergeCell ref="A28:F28"/>
    <mergeCell ref="A29:F29"/>
    <mergeCell ref="A30:F30"/>
    <mergeCell ref="A31:F31"/>
    <mergeCell ref="A35:F3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6:F36" location="DGAP!A1" display="Dirección General de Atención al Pleno"/>
    <hyperlink ref="A37:F37" location="DGCR!A1" display="Dirección General de Cumplimientos y Responsabilidades"/>
    <hyperlink ref="A35:F35" location="DGEIV!A1" display="Dirección General de Evaluación, Investigación y Verificación del Sector Público"/>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70C0"/>
  </sheetPr>
  <dimension ref="A1:G399"/>
  <sheetViews>
    <sheetView showGridLines="0" zoomScale="80" zoomScaleNormal="80" zoomScaleSheetLayoutView="10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01" t="s">
        <v>0</v>
      </c>
      <c r="B1" s="201"/>
      <c r="C1" s="201"/>
      <c r="D1" s="202" t="s">
        <v>1178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252</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131</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9"/>
      <c r="E22" s="23">
        <f>'E001'!C20</f>
        <v>198.31403900000001</v>
      </c>
      <c r="F22" s="23">
        <f>'E001'!D20</f>
        <v>172.82122102000002</v>
      </c>
      <c r="G22" s="24">
        <f>F22/C22*100</f>
        <v>39.513395813077494</v>
      </c>
    </row>
    <row r="23" spans="1:7" ht="16.5" customHeight="1" x14ac:dyDescent="0.25">
      <c r="A23" s="196" t="s">
        <v>17</v>
      </c>
      <c r="B23" s="196"/>
      <c r="C23" s="230">
        <f>'E001'!B21</f>
        <v>433.13491217000001</v>
      </c>
      <c r="D23" s="231"/>
      <c r="E23" s="74">
        <f>'E001'!C21</f>
        <v>195.39148917000003</v>
      </c>
      <c r="F23" s="23">
        <f>'E001'!D21</f>
        <v>172.82122102000002</v>
      </c>
      <c r="G23" s="24">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5.5</v>
      </c>
    </row>
    <row r="28" spans="1:7" ht="16.5" x14ac:dyDescent="0.25">
      <c r="A28" s="196"/>
      <c r="B28" s="196"/>
      <c r="C28" s="196"/>
      <c r="D28" s="196"/>
      <c r="E28" s="196"/>
      <c r="F28" s="28" t="s">
        <v>33</v>
      </c>
      <c r="G28" s="29">
        <v>5.5</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94" t="s">
        <v>56</v>
      </c>
    </row>
    <row r="32" spans="1:7" ht="192" customHeight="1" x14ac:dyDescent="0.25">
      <c r="A32" s="32" t="s">
        <v>532</v>
      </c>
      <c r="B32" s="32" t="s">
        <v>253</v>
      </c>
      <c r="C32" s="32" t="s">
        <v>533</v>
      </c>
      <c r="D32" s="32" t="s">
        <v>57</v>
      </c>
      <c r="E32" s="33" t="s">
        <v>66</v>
      </c>
      <c r="F32" s="26" t="s">
        <v>36</v>
      </c>
      <c r="G32" s="133"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60</v>
      </c>
    </row>
    <row r="36" spans="1:7" ht="16.5" x14ac:dyDescent="0.25">
      <c r="A36" s="196"/>
      <c r="B36" s="196"/>
      <c r="C36" s="196"/>
      <c r="D36" s="196"/>
      <c r="E36" s="196"/>
      <c r="F36" s="28" t="s">
        <v>33</v>
      </c>
      <c r="G36" s="29">
        <v>60</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93" t="s">
        <v>56</v>
      </c>
    </row>
    <row r="40" spans="1:7" ht="110.25" x14ac:dyDescent="0.25">
      <c r="A40" s="32" t="s">
        <v>254</v>
      </c>
      <c r="B40" s="97" t="s">
        <v>255</v>
      </c>
      <c r="C40" s="32" t="s">
        <v>1144</v>
      </c>
      <c r="D40" s="134" t="s">
        <v>57</v>
      </c>
      <c r="E40" s="33" t="s">
        <v>66</v>
      </c>
      <c r="F40" s="28" t="s">
        <v>36</v>
      </c>
      <c r="G40" s="133"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7">
        <v>100</v>
      </c>
    </row>
    <row r="44" spans="1:7" ht="16.5" x14ac:dyDescent="0.25">
      <c r="A44" s="196"/>
      <c r="B44" s="196"/>
      <c r="C44" s="196"/>
      <c r="D44" s="196"/>
      <c r="E44" s="196"/>
      <c r="F44" s="28" t="s">
        <v>33</v>
      </c>
      <c r="G44" s="29">
        <v>100</v>
      </c>
    </row>
    <row r="45" spans="1:7" ht="16.5" x14ac:dyDescent="0.25">
      <c r="A45" s="196"/>
      <c r="B45" s="196"/>
      <c r="C45" s="196"/>
      <c r="D45" s="196"/>
      <c r="E45" s="196"/>
      <c r="F45" s="28" t="s">
        <v>26</v>
      </c>
      <c r="G45" s="27" t="s">
        <v>56</v>
      </c>
    </row>
    <row r="46" spans="1:7" ht="33" x14ac:dyDescent="0.25">
      <c r="A46" s="196"/>
      <c r="B46" s="196"/>
      <c r="C46" s="196"/>
      <c r="D46" s="196"/>
      <c r="E46" s="196"/>
      <c r="F46" s="28" t="s">
        <v>34</v>
      </c>
      <c r="G46" s="29" t="s">
        <v>56</v>
      </c>
    </row>
    <row r="47" spans="1:7" ht="16.5" x14ac:dyDescent="0.25">
      <c r="A47" s="196"/>
      <c r="B47" s="196"/>
      <c r="C47" s="196"/>
      <c r="D47" s="196"/>
      <c r="E47" s="196"/>
      <c r="F47" s="28" t="s">
        <v>27</v>
      </c>
      <c r="G47" s="27" t="s">
        <v>56</v>
      </c>
    </row>
    <row r="48" spans="1:7" ht="78.75" x14ac:dyDescent="0.25">
      <c r="A48" s="32" t="s">
        <v>546</v>
      </c>
      <c r="B48" s="83" t="s">
        <v>547</v>
      </c>
      <c r="C48" s="32" t="s">
        <v>548</v>
      </c>
      <c r="D48" s="68" t="s">
        <v>51</v>
      </c>
      <c r="E48" s="33" t="s">
        <v>59</v>
      </c>
      <c r="F48" s="28" t="s">
        <v>36</v>
      </c>
      <c r="G48" s="29" t="s">
        <v>56</v>
      </c>
    </row>
    <row r="49" spans="1:7" ht="16.5" x14ac:dyDescent="0.25">
      <c r="A49" s="198" t="s">
        <v>21</v>
      </c>
      <c r="B49" s="198" t="s">
        <v>22</v>
      </c>
      <c r="C49" s="198" t="s">
        <v>29</v>
      </c>
      <c r="D49" s="198" t="s">
        <v>23</v>
      </c>
      <c r="E49" s="198" t="s">
        <v>24</v>
      </c>
      <c r="F49" s="28" t="s">
        <v>25</v>
      </c>
      <c r="G49" s="27">
        <v>95</v>
      </c>
    </row>
    <row r="50" spans="1:7" ht="16.5" x14ac:dyDescent="0.25">
      <c r="A50" s="199"/>
      <c r="B50" s="199"/>
      <c r="C50" s="199"/>
      <c r="D50" s="199"/>
      <c r="E50" s="199"/>
      <c r="F50" s="28" t="s">
        <v>33</v>
      </c>
      <c r="G50" s="29">
        <v>95</v>
      </c>
    </row>
    <row r="51" spans="1:7" ht="16.5" x14ac:dyDescent="0.25">
      <c r="A51" s="199"/>
      <c r="B51" s="199"/>
      <c r="C51" s="199"/>
      <c r="D51" s="199"/>
      <c r="E51" s="199"/>
      <c r="F51" s="28" t="s">
        <v>26</v>
      </c>
      <c r="G51" s="27" t="s">
        <v>56</v>
      </c>
    </row>
    <row r="52" spans="1:7" ht="33" x14ac:dyDescent="0.25">
      <c r="A52" s="199"/>
      <c r="B52" s="199"/>
      <c r="C52" s="199"/>
      <c r="D52" s="199"/>
      <c r="E52" s="199"/>
      <c r="F52" s="28" t="s">
        <v>34</v>
      </c>
      <c r="G52" s="29" t="s">
        <v>56</v>
      </c>
    </row>
    <row r="53" spans="1:7" ht="16.5" x14ac:dyDescent="0.25">
      <c r="A53" s="200"/>
      <c r="B53" s="200"/>
      <c r="C53" s="200"/>
      <c r="D53" s="200"/>
      <c r="E53" s="200"/>
      <c r="F53" s="28" t="s">
        <v>27</v>
      </c>
      <c r="G53" s="27" t="s">
        <v>56</v>
      </c>
    </row>
    <row r="54" spans="1:7" ht="78.75" customHeight="1" x14ac:dyDescent="0.25">
      <c r="A54" s="33" t="s">
        <v>549</v>
      </c>
      <c r="B54" s="83" t="s">
        <v>550</v>
      </c>
      <c r="C54" s="32" t="s">
        <v>551</v>
      </c>
      <c r="D54" s="68" t="s">
        <v>51</v>
      </c>
      <c r="E54" s="33" t="s">
        <v>59</v>
      </c>
      <c r="F54" s="28" t="s">
        <v>36</v>
      </c>
      <c r="G54" s="29" t="s">
        <v>56</v>
      </c>
    </row>
    <row r="55" spans="1:7" ht="16.5" x14ac:dyDescent="0.25">
      <c r="A55" s="198" t="s">
        <v>21</v>
      </c>
      <c r="B55" s="198" t="s">
        <v>22</v>
      </c>
      <c r="C55" s="198" t="s">
        <v>29</v>
      </c>
      <c r="D55" s="198" t="s">
        <v>23</v>
      </c>
      <c r="E55" s="198" t="s">
        <v>24</v>
      </c>
      <c r="F55" s="28" t="s">
        <v>25</v>
      </c>
      <c r="G55" s="27">
        <v>95</v>
      </c>
    </row>
    <row r="56" spans="1:7" ht="16.5" x14ac:dyDescent="0.25">
      <c r="A56" s="199"/>
      <c r="B56" s="199"/>
      <c r="C56" s="199"/>
      <c r="D56" s="199"/>
      <c r="E56" s="199"/>
      <c r="F56" s="28" t="s">
        <v>33</v>
      </c>
      <c r="G56" s="29">
        <v>95</v>
      </c>
    </row>
    <row r="57" spans="1:7" ht="16.5" x14ac:dyDescent="0.25">
      <c r="A57" s="199"/>
      <c r="B57" s="199"/>
      <c r="C57" s="199"/>
      <c r="D57" s="199"/>
      <c r="E57" s="199"/>
      <c r="F57" s="28" t="s">
        <v>26</v>
      </c>
      <c r="G57" s="27" t="s">
        <v>56</v>
      </c>
    </row>
    <row r="58" spans="1:7" ht="33" x14ac:dyDescent="0.25">
      <c r="A58" s="199"/>
      <c r="B58" s="199"/>
      <c r="C58" s="199"/>
      <c r="D58" s="199"/>
      <c r="E58" s="199"/>
      <c r="F58" s="28" t="s">
        <v>34</v>
      </c>
      <c r="G58" s="29" t="s">
        <v>56</v>
      </c>
    </row>
    <row r="59" spans="1:7" ht="16.5" x14ac:dyDescent="0.25">
      <c r="A59" s="200"/>
      <c r="B59" s="200"/>
      <c r="C59" s="200"/>
      <c r="D59" s="200"/>
      <c r="E59" s="200"/>
      <c r="F59" s="28" t="s">
        <v>27</v>
      </c>
      <c r="G59" s="27" t="s">
        <v>56</v>
      </c>
    </row>
    <row r="60" spans="1:7" ht="182.25" customHeight="1" x14ac:dyDescent="0.25">
      <c r="A60" s="135" t="s">
        <v>552</v>
      </c>
      <c r="B60" s="83" t="s">
        <v>553</v>
      </c>
      <c r="C60" s="32" t="s">
        <v>554</v>
      </c>
      <c r="D60" s="68" t="s">
        <v>51</v>
      </c>
      <c r="E60" s="33" t="s">
        <v>59</v>
      </c>
      <c r="F60" s="28" t="s">
        <v>36</v>
      </c>
      <c r="G60" s="27" t="s">
        <v>56</v>
      </c>
    </row>
    <row r="61" spans="1:7" ht="16.5" x14ac:dyDescent="0.25">
      <c r="A61" s="198" t="s">
        <v>21</v>
      </c>
      <c r="B61" s="198" t="s">
        <v>22</v>
      </c>
      <c r="C61" s="198" t="s">
        <v>29</v>
      </c>
      <c r="D61" s="198" t="s">
        <v>23</v>
      </c>
      <c r="E61" s="198" t="s">
        <v>24</v>
      </c>
      <c r="F61" s="28" t="s">
        <v>25</v>
      </c>
      <c r="G61" s="29">
        <v>95</v>
      </c>
    </row>
    <row r="62" spans="1:7" ht="16.5" x14ac:dyDescent="0.25">
      <c r="A62" s="199"/>
      <c r="B62" s="199"/>
      <c r="C62" s="199"/>
      <c r="D62" s="199"/>
      <c r="E62" s="199"/>
      <c r="F62" s="28" t="s">
        <v>33</v>
      </c>
      <c r="G62" s="27">
        <v>95</v>
      </c>
    </row>
    <row r="63" spans="1:7" ht="16.5" x14ac:dyDescent="0.25">
      <c r="A63" s="199"/>
      <c r="B63" s="199"/>
      <c r="C63" s="199"/>
      <c r="D63" s="199"/>
      <c r="E63" s="199"/>
      <c r="F63" s="28" t="s">
        <v>26</v>
      </c>
      <c r="G63" s="29" t="s">
        <v>56</v>
      </c>
    </row>
    <row r="64" spans="1:7" ht="33" x14ac:dyDescent="0.25">
      <c r="A64" s="199"/>
      <c r="B64" s="199"/>
      <c r="C64" s="199"/>
      <c r="D64" s="199"/>
      <c r="E64" s="199"/>
      <c r="F64" s="28" t="s">
        <v>34</v>
      </c>
      <c r="G64" s="27" t="s">
        <v>56</v>
      </c>
    </row>
    <row r="65" spans="1:7" ht="16.5" x14ac:dyDescent="0.25">
      <c r="A65" s="200"/>
      <c r="B65" s="200"/>
      <c r="C65" s="200"/>
      <c r="D65" s="200"/>
      <c r="E65" s="200"/>
      <c r="F65" s="28" t="s">
        <v>27</v>
      </c>
      <c r="G65" s="29" t="s">
        <v>56</v>
      </c>
    </row>
    <row r="66" spans="1:7" ht="129" customHeight="1" x14ac:dyDescent="0.25">
      <c r="A66" s="32" t="s">
        <v>555</v>
      </c>
      <c r="B66" s="83" t="s">
        <v>556</v>
      </c>
      <c r="C66" s="32" t="s">
        <v>557</v>
      </c>
      <c r="D66" s="68" t="s">
        <v>51</v>
      </c>
      <c r="E66" s="33" t="s">
        <v>59</v>
      </c>
      <c r="F66" s="28" t="s">
        <v>36</v>
      </c>
      <c r="G66" s="27" t="s">
        <v>56</v>
      </c>
    </row>
    <row r="67" spans="1:7" ht="16.5" x14ac:dyDescent="0.25">
      <c r="A67" s="198" t="s">
        <v>21</v>
      </c>
      <c r="B67" s="198" t="s">
        <v>22</v>
      </c>
      <c r="C67" s="198" t="s">
        <v>29</v>
      </c>
      <c r="D67" s="198" t="s">
        <v>23</v>
      </c>
      <c r="E67" s="198" t="s">
        <v>24</v>
      </c>
      <c r="F67" s="28" t="s">
        <v>25</v>
      </c>
      <c r="G67" s="29">
        <v>95</v>
      </c>
    </row>
    <row r="68" spans="1:7" ht="16.5" x14ac:dyDescent="0.25">
      <c r="A68" s="199"/>
      <c r="B68" s="199"/>
      <c r="C68" s="199"/>
      <c r="D68" s="199"/>
      <c r="E68" s="199"/>
      <c r="F68" s="28" t="s">
        <v>33</v>
      </c>
      <c r="G68" s="27">
        <v>95</v>
      </c>
    </row>
    <row r="69" spans="1:7" ht="16.5" x14ac:dyDescent="0.25">
      <c r="A69" s="199"/>
      <c r="B69" s="199"/>
      <c r="C69" s="199"/>
      <c r="D69" s="199"/>
      <c r="E69" s="199"/>
      <c r="F69" s="28" t="s">
        <v>26</v>
      </c>
      <c r="G69" s="29" t="s">
        <v>56</v>
      </c>
    </row>
    <row r="70" spans="1:7" ht="33" x14ac:dyDescent="0.25">
      <c r="A70" s="199"/>
      <c r="B70" s="199"/>
      <c r="C70" s="199"/>
      <c r="D70" s="199"/>
      <c r="E70" s="199"/>
      <c r="F70" s="28" t="s">
        <v>34</v>
      </c>
      <c r="G70" s="27" t="s">
        <v>56</v>
      </c>
    </row>
    <row r="71" spans="1:7" ht="16.5" x14ac:dyDescent="0.25">
      <c r="A71" s="200"/>
      <c r="B71" s="200"/>
      <c r="C71" s="200"/>
      <c r="D71" s="200"/>
      <c r="E71" s="200"/>
      <c r="F71" s="28" t="s">
        <v>27</v>
      </c>
      <c r="G71" s="29" t="s">
        <v>56</v>
      </c>
    </row>
    <row r="72" spans="1:7" ht="134.25" customHeight="1" x14ac:dyDescent="0.25">
      <c r="A72" s="136" t="s">
        <v>558</v>
      </c>
      <c r="B72" s="83" t="s">
        <v>559</v>
      </c>
      <c r="C72" s="32" t="s">
        <v>560</v>
      </c>
      <c r="D72" s="68" t="s">
        <v>51</v>
      </c>
      <c r="E72" s="33" t="s">
        <v>59</v>
      </c>
      <c r="F72" s="28" t="s">
        <v>36</v>
      </c>
      <c r="G72" s="27" t="s">
        <v>56</v>
      </c>
    </row>
    <row r="73" spans="1:7" ht="16.5" x14ac:dyDescent="0.25">
      <c r="A73" s="196" t="s">
        <v>21</v>
      </c>
      <c r="B73" s="196" t="s">
        <v>22</v>
      </c>
      <c r="C73" s="196" t="s">
        <v>29</v>
      </c>
      <c r="D73" s="196" t="s">
        <v>23</v>
      </c>
      <c r="E73" s="196" t="s">
        <v>24</v>
      </c>
      <c r="F73" s="28" t="s">
        <v>25</v>
      </c>
      <c r="G73" s="27">
        <v>100</v>
      </c>
    </row>
    <row r="74" spans="1:7" ht="16.5" x14ac:dyDescent="0.25">
      <c r="A74" s="196"/>
      <c r="B74" s="196"/>
      <c r="C74" s="196"/>
      <c r="D74" s="196"/>
      <c r="E74" s="196"/>
      <c r="F74" s="28" t="s">
        <v>33</v>
      </c>
      <c r="G74" s="29">
        <v>100</v>
      </c>
    </row>
    <row r="75" spans="1:7" ht="16.5" x14ac:dyDescent="0.25">
      <c r="A75" s="196"/>
      <c r="B75" s="196"/>
      <c r="C75" s="196"/>
      <c r="D75" s="196"/>
      <c r="E75" s="196"/>
      <c r="F75" s="28" t="s">
        <v>26</v>
      </c>
      <c r="G75" s="27" t="s">
        <v>56</v>
      </c>
    </row>
    <row r="76" spans="1:7" ht="33" x14ac:dyDescent="0.25">
      <c r="A76" s="196"/>
      <c r="B76" s="196"/>
      <c r="C76" s="196"/>
      <c r="D76" s="196"/>
      <c r="E76" s="196"/>
      <c r="F76" s="28" t="s">
        <v>34</v>
      </c>
      <c r="G76" s="29" t="s">
        <v>56</v>
      </c>
    </row>
    <row r="77" spans="1:7" ht="16.5" x14ac:dyDescent="0.25">
      <c r="A77" s="196"/>
      <c r="B77" s="196"/>
      <c r="C77" s="196"/>
      <c r="D77" s="196"/>
      <c r="E77" s="196"/>
      <c r="F77" s="28" t="s">
        <v>27</v>
      </c>
      <c r="G77" s="27" t="s">
        <v>56</v>
      </c>
    </row>
    <row r="78" spans="1:7" ht="47.25" x14ac:dyDescent="0.25">
      <c r="A78" s="32" t="s">
        <v>561</v>
      </c>
      <c r="B78" s="83" t="s">
        <v>562</v>
      </c>
      <c r="C78" s="32" t="s">
        <v>563</v>
      </c>
      <c r="D78" s="68" t="s">
        <v>51</v>
      </c>
      <c r="E78" s="33" t="s">
        <v>59</v>
      </c>
      <c r="F78" s="28" t="s">
        <v>36</v>
      </c>
      <c r="G78" s="29" t="s">
        <v>56</v>
      </c>
    </row>
    <row r="79" spans="1:7" ht="16.5" x14ac:dyDescent="0.25">
      <c r="A79" s="198" t="s">
        <v>21</v>
      </c>
      <c r="B79" s="198" t="s">
        <v>22</v>
      </c>
      <c r="C79" s="198" t="s">
        <v>29</v>
      </c>
      <c r="D79" s="198" t="s">
        <v>23</v>
      </c>
      <c r="E79" s="198" t="s">
        <v>24</v>
      </c>
      <c r="F79" s="28" t="s">
        <v>25</v>
      </c>
      <c r="G79" s="27">
        <v>95</v>
      </c>
    </row>
    <row r="80" spans="1:7" ht="16.5" x14ac:dyDescent="0.25">
      <c r="A80" s="199"/>
      <c r="B80" s="199"/>
      <c r="C80" s="199"/>
      <c r="D80" s="199"/>
      <c r="E80" s="199"/>
      <c r="F80" s="28" t="s">
        <v>33</v>
      </c>
      <c r="G80" s="29">
        <v>95</v>
      </c>
    </row>
    <row r="81" spans="1:7" ht="16.5" x14ac:dyDescent="0.25">
      <c r="A81" s="199"/>
      <c r="B81" s="199"/>
      <c r="C81" s="199"/>
      <c r="D81" s="199"/>
      <c r="E81" s="199"/>
      <c r="F81" s="28" t="s">
        <v>26</v>
      </c>
      <c r="G81" s="27" t="s">
        <v>56</v>
      </c>
    </row>
    <row r="82" spans="1:7" ht="33" x14ac:dyDescent="0.25">
      <c r="A82" s="199"/>
      <c r="B82" s="199"/>
      <c r="C82" s="199"/>
      <c r="D82" s="199"/>
      <c r="E82" s="199"/>
      <c r="F82" s="28" t="s">
        <v>34</v>
      </c>
      <c r="G82" s="29" t="s">
        <v>56</v>
      </c>
    </row>
    <row r="83" spans="1:7" ht="16.5" x14ac:dyDescent="0.25">
      <c r="A83" s="200"/>
      <c r="B83" s="200"/>
      <c r="C83" s="200"/>
      <c r="D83" s="200"/>
      <c r="E83" s="200"/>
      <c r="F83" s="28" t="s">
        <v>27</v>
      </c>
      <c r="G83" s="27" t="s">
        <v>56</v>
      </c>
    </row>
    <row r="84" spans="1:7" ht="78.75" customHeight="1" x14ac:dyDescent="0.25">
      <c r="A84" s="32" t="s">
        <v>564</v>
      </c>
      <c r="B84" s="83" t="s">
        <v>565</v>
      </c>
      <c r="C84" s="32" t="s">
        <v>566</v>
      </c>
      <c r="D84" s="68" t="s">
        <v>51</v>
      </c>
      <c r="E84" s="33" t="s">
        <v>59</v>
      </c>
      <c r="F84" s="28" t="s">
        <v>36</v>
      </c>
      <c r="G84" s="29" t="s">
        <v>56</v>
      </c>
    </row>
    <row r="85" spans="1:7" ht="16.5" x14ac:dyDescent="0.25">
      <c r="A85" s="198" t="s">
        <v>21</v>
      </c>
      <c r="B85" s="198" t="s">
        <v>22</v>
      </c>
      <c r="C85" s="198" t="s">
        <v>29</v>
      </c>
      <c r="D85" s="198" t="s">
        <v>23</v>
      </c>
      <c r="E85" s="198" t="s">
        <v>24</v>
      </c>
      <c r="F85" s="28" t="s">
        <v>25</v>
      </c>
      <c r="G85" s="27">
        <v>100</v>
      </c>
    </row>
    <row r="86" spans="1:7" ht="16.5" x14ac:dyDescent="0.25">
      <c r="A86" s="199"/>
      <c r="B86" s="199"/>
      <c r="C86" s="199"/>
      <c r="D86" s="199"/>
      <c r="E86" s="199"/>
      <c r="F86" s="28" t="s">
        <v>33</v>
      </c>
      <c r="G86" s="29">
        <v>100</v>
      </c>
    </row>
    <row r="87" spans="1:7" ht="16.5" x14ac:dyDescent="0.25">
      <c r="A87" s="199"/>
      <c r="B87" s="199"/>
      <c r="C87" s="199"/>
      <c r="D87" s="199"/>
      <c r="E87" s="199"/>
      <c r="F87" s="28" t="s">
        <v>26</v>
      </c>
      <c r="G87" s="27" t="s">
        <v>56</v>
      </c>
    </row>
    <row r="88" spans="1:7" ht="33" x14ac:dyDescent="0.25">
      <c r="A88" s="199"/>
      <c r="B88" s="199"/>
      <c r="C88" s="199"/>
      <c r="D88" s="199"/>
      <c r="E88" s="199"/>
      <c r="F88" s="28" t="s">
        <v>34</v>
      </c>
      <c r="G88" s="29" t="s">
        <v>56</v>
      </c>
    </row>
    <row r="89" spans="1:7" ht="16.5" x14ac:dyDescent="0.25">
      <c r="A89" s="200"/>
      <c r="B89" s="200"/>
      <c r="C89" s="200"/>
      <c r="D89" s="200"/>
      <c r="E89" s="200"/>
      <c r="F89" s="28" t="s">
        <v>27</v>
      </c>
      <c r="G89" s="27" t="s">
        <v>56</v>
      </c>
    </row>
    <row r="90" spans="1:7" ht="77.25" customHeight="1" x14ac:dyDescent="0.25">
      <c r="A90" s="135" t="s">
        <v>567</v>
      </c>
      <c r="B90" s="83" t="s">
        <v>568</v>
      </c>
      <c r="C90" s="32" t="s">
        <v>569</v>
      </c>
      <c r="D90" s="68" t="s">
        <v>51</v>
      </c>
      <c r="E90" s="33" t="s">
        <v>59</v>
      </c>
      <c r="F90" s="28" t="s">
        <v>36</v>
      </c>
      <c r="G90" s="27" t="s">
        <v>56</v>
      </c>
    </row>
    <row r="91" spans="1:7" ht="16.5" x14ac:dyDescent="0.25">
      <c r="A91" s="198" t="s">
        <v>21</v>
      </c>
      <c r="B91" s="198" t="s">
        <v>22</v>
      </c>
      <c r="C91" s="198" t="s">
        <v>29</v>
      </c>
      <c r="D91" s="198" t="s">
        <v>23</v>
      </c>
      <c r="E91" s="198" t="s">
        <v>24</v>
      </c>
      <c r="F91" s="28" t="s">
        <v>25</v>
      </c>
      <c r="G91" s="29">
        <v>98.5</v>
      </c>
    </row>
    <row r="92" spans="1:7" ht="16.5" x14ac:dyDescent="0.25">
      <c r="A92" s="199"/>
      <c r="B92" s="199"/>
      <c r="C92" s="199"/>
      <c r="D92" s="199"/>
      <c r="E92" s="199"/>
      <c r="F92" s="28" t="s">
        <v>33</v>
      </c>
      <c r="G92" s="29">
        <v>98.5</v>
      </c>
    </row>
    <row r="93" spans="1:7" ht="16.5" x14ac:dyDescent="0.25">
      <c r="A93" s="199"/>
      <c r="B93" s="199"/>
      <c r="C93" s="199"/>
      <c r="D93" s="199"/>
      <c r="E93" s="199"/>
      <c r="F93" s="28" t="s">
        <v>26</v>
      </c>
      <c r="G93" s="29" t="s">
        <v>56</v>
      </c>
    </row>
    <row r="94" spans="1:7" ht="33" x14ac:dyDescent="0.25">
      <c r="A94" s="199"/>
      <c r="B94" s="199"/>
      <c r="C94" s="199"/>
      <c r="D94" s="199"/>
      <c r="E94" s="199"/>
      <c r="F94" s="28" t="s">
        <v>34</v>
      </c>
      <c r="G94" s="27" t="s">
        <v>56</v>
      </c>
    </row>
    <row r="95" spans="1:7" ht="16.5" x14ac:dyDescent="0.25">
      <c r="A95" s="200"/>
      <c r="B95" s="200"/>
      <c r="C95" s="200"/>
      <c r="D95" s="200"/>
      <c r="E95" s="200"/>
      <c r="F95" s="28" t="s">
        <v>27</v>
      </c>
      <c r="G95" s="29" t="s">
        <v>56</v>
      </c>
    </row>
    <row r="96" spans="1:7" ht="129" customHeight="1" x14ac:dyDescent="0.25">
      <c r="A96" s="137" t="s">
        <v>570</v>
      </c>
      <c r="B96" s="137" t="s">
        <v>571</v>
      </c>
      <c r="C96" s="102" t="s">
        <v>572</v>
      </c>
      <c r="D96" s="102" t="s">
        <v>51</v>
      </c>
      <c r="E96" s="102" t="s">
        <v>59</v>
      </c>
      <c r="F96" s="26" t="s">
        <v>36</v>
      </c>
      <c r="G96" s="133" t="s">
        <v>56</v>
      </c>
    </row>
    <row r="97" spans="1:7" ht="16.5" x14ac:dyDescent="0.25">
      <c r="A97" s="198" t="s">
        <v>21</v>
      </c>
      <c r="B97" s="198" t="s">
        <v>22</v>
      </c>
      <c r="C97" s="198" t="s">
        <v>29</v>
      </c>
      <c r="D97" s="198" t="s">
        <v>23</v>
      </c>
      <c r="E97" s="198" t="s">
        <v>24</v>
      </c>
      <c r="F97" s="28" t="s">
        <v>25</v>
      </c>
      <c r="G97" s="29">
        <v>97</v>
      </c>
    </row>
    <row r="98" spans="1:7" ht="16.5" x14ac:dyDescent="0.25">
      <c r="A98" s="199"/>
      <c r="B98" s="199"/>
      <c r="C98" s="199"/>
      <c r="D98" s="199"/>
      <c r="E98" s="199"/>
      <c r="F98" s="28" t="s">
        <v>33</v>
      </c>
      <c r="G98" s="27">
        <v>97</v>
      </c>
    </row>
    <row r="99" spans="1:7" ht="16.5" x14ac:dyDescent="0.25">
      <c r="A99" s="199"/>
      <c r="B99" s="199"/>
      <c r="C99" s="199"/>
      <c r="D99" s="199"/>
      <c r="E99" s="199"/>
      <c r="F99" s="28" t="s">
        <v>26</v>
      </c>
      <c r="G99" s="29" t="s">
        <v>56</v>
      </c>
    </row>
    <row r="100" spans="1:7" ht="33" x14ac:dyDescent="0.25">
      <c r="A100" s="199"/>
      <c r="B100" s="199"/>
      <c r="C100" s="199"/>
      <c r="D100" s="199"/>
      <c r="E100" s="199"/>
      <c r="F100" s="28" t="s">
        <v>34</v>
      </c>
      <c r="G100" s="27" t="s">
        <v>56</v>
      </c>
    </row>
    <row r="101" spans="1:7" ht="16.5" x14ac:dyDescent="0.25">
      <c r="A101" s="200"/>
      <c r="B101" s="200"/>
      <c r="C101" s="200"/>
      <c r="D101" s="200"/>
      <c r="E101" s="200"/>
      <c r="F101" s="28" t="s">
        <v>27</v>
      </c>
      <c r="G101" s="29" t="s">
        <v>56</v>
      </c>
    </row>
    <row r="102" spans="1:7" ht="134.25" customHeight="1" x14ac:dyDescent="0.25">
      <c r="A102" s="136" t="s">
        <v>573</v>
      </c>
      <c r="B102" s="83" t="s">
        <v>574</v>
      </c>
      <c r="C102" s="32" t="s">
        <v>575</v>
      </c>
      <c r="D102" s="68" t="s">
        <v>51</v>
      </c>
      <c r="E102" s="33" t="s">
        <v>64</v>
      </c>
      <c r="F102" s="28" t="s">
        <v>36</v>
      </c>
      <c r="G102" s="27" t="s">
        <v>56</v>
      </c>
    </row>
    <row r="103" spans="1:7" ht="16.5" x14ac:dyDescent="0.25">
      <c r="A103" s="198" t="s">
        <v>21</v>
      </c>
      <c r="B103" s="198" t="s">
        <v>22</v>
      </c>
      <c r="C103" s="198" t="s">
        <v>29</v>
      </c>
      <c r="D103" s="198" t="s">
        <v>23</v>
      </c>
      <c r="E103" s="198" t="s">
        <v>24</v>
      </c>
      <c r="F103" s="28" t="s">
        <v>25</v>
      </c>
      <c r="G103" s="29">
        <v>99</v>
      </c>
    </row>
    <row r="104" spans="1:7" ht="16.5" x14ac:dyDescent="0.25">
      <c r="A104" s="199"/>
      <c r="B104" s="199"/>
      <c r="C104" s="199"/>
      <c r="D104" s="199"/>
      <c r="E104" s="199"/>
      <c r="F104" s="28" t="s">
        <v>33</v>
      </c>
      <c r="G104" s="27">
        <v>99</v>
      </c>
    </row>
    <row r="105" spans="1:7" ht="16.5" x14ac:dyDescent="0.25">
      <c r="A105" s="199"/>
      <c r="B105" s="199"/>
      <c r="C105" s="199"/>
      <c r="D105" s="199"/>
      <c r="E105" s="199"/>
      <c r="F105" s="28" t="s">
        <v>26</v>
      </c>
      <c r="G105" s="29" t="s">
        <v>56</v>
      </c>
    </row>
    <row r="106" spans="1:7" ht="33" x14ac:dyDescent="0.25">
      <c r="A106" s="199"/>
      <c r="B106" s="199"/>
      <c r="C106" s="199"/>
      <c r="D106" s="199"/>
      <c r="E106" s="199"/>
      <c r="F106" s="28" t="s">
        <v>34</v>
      </c>
      <c r="G106" s="27" t="s">
        <v>56</v>
      </c>
    </row>
    <row r="107" spans="1:7" ht="16.5" x14ac:dyDescent="0.25">
      <c r="A107" s="200"/>
      <c r="B107" s="200"/>
      <c r="C107" s="200"/>
      <c r="D107" s="200"/>
      <c r="E107" s="200"/>
      <c r="F107" s="28" t="s">
        <v>27</v>
      </c>
      <c r="G107" s="29" t="s">
        <v>56</v>
      </c>
    </row>
    <row r="108" spans="1:7" ht="134.25" customHeight="1" x14ac:dyDescent="0.25">
      <c r="A108" s="136" t="s">
        <v>576</v>
      </c>
      <c r="B108" s="83" t="s">
        <v>577</v>
      </c>
      <c r="C108" s="32" t="s">
        <v>578</v>
      </c>
      <c r="D108" s="68" t="s">
        <v>51</v>
      </c>
      <c r="E108" s="33" t="s">
        <v>59</v>
      </c>
      <c r="F108" s="28" t="s">
        <v>36</v>
      </c>
      <c r="G108" s="27" t="s">
        <v>56</v>
      </c>
    </row>
    <row r="109" spans="1:7" s="34" customFormat="1" ht="16.5" x14ac:dyDescent="0.25">
      <c r="A109" s="232" t="s">
        <v>1314</v>
      </c>
      <c r="B109" s="233"/>
      <c r="C109" s="233"/>
      <c r="D109" s="233"/>
      <c r="E109" s="233"/>
      <c r="F109" s="233"/>
      <c r="G109" s="234"/>
    </row>
    <row r="110" spans="1:7" s="34" customFormat="1" ht="16.5" x14ac:dyDescent="0.25">
      <c r="A110" s="227" t="s">
        <v>19</v>
      </c>
      <c r="B110" s="227"/>
      <c r="C110" s="227"/>
      <c r="D110" s="227"/>
      <c r="E110" s="227"/>
      <c r="F110" s="227" t="s">
        <v>20</v>
      </c>
      <c r="G110" s="227"/>
    </row>
    <row r="111" spans="1:7" s="34" customFormat="1" ht="16.5" customHeight="1" x14ac:dyDescent="0.25">
      <c r="A111" s="196" t="s">
        <v>21</v>
      </c>
      <c r="B111" s="196" t="s">
        <v>22</v>
      </c>
      <c r="C111" s="196" t="s">
        <v>29</v>
      </c>
      <c r="D111" s="196" t="s">
        <v>23</v>
      </c>
      <c r="E111" s="196" t="s">
        <v>24</v>
      </c>
      <c r="F111" s="28" t="s">
        <v>25</v>
      </c>
      <c r="G111" s="66">
        <v>95</v>
      </c>
    </row>
    <row r="112" spans="1:7" s="34" customFormat="1" ht="16.5" x14ac:dyDescent="0.25">
      <c r="A112" s="196"/>
      <c r="B112" s="196"/>
      <c r="C112" s="196"/>
      <c r="D112" s="196"/>
      <c r="E112" s="196"/>
      <c r="F112" s="28" t="s">
        <v>33</v>
      </c>
      <c r="G112" s="66">
        <v>95</v>
      </c>
    </row>
    <row r="113" spans="1:7" s="34" customFormat="1" ht="16.5" x14ac:dyDescent="0.25">
      <c r="A113" s="196"/>
      <c r="B113" s="196"/>
      <c r="C113" s="196"/>
      <c r="D113" s="196"/>
      <c r="E113" s="196"/>
      <c r="F113" s="28" t="s">
        <v>26</v>
      </c>
      <c r="G113" s="66" t="s">
        <v>56</v>
      </c>
    </row>
    <row r="114" spans="1:7" s="34" customFormat="1" ht="33" x14ac:dyDescent="0.25">
      <c r="A114" s="196"/>
      <c r="B114" s="196"/>
      <c r="C114" s="196"/>
      <c r="D114" s="196"/>
      <c r="E114" s="196"/>
      <c r="F114" s="28" t="s">
        <v>34</v>
      </c>
      <c r="G114" s="66" t="s">
        <v>56</v>
      </c>
    </row>
    <row r="115" spans="1:7" s="34" customFormat="1" ht="16.5" x14ac:dyDescent="0.25">
      <c r="A115" s="196"/>
      <c r="B115" s="196"/>
      <c r="C115" s="196"/>
      <c r="D115" s="196"/>
      <c r="E115" s="196"/>
      <c r="F115" s="28" t="s">
        <v>27</v>
      </c>
      <c r="G115" s="66" t="s">
        <v>56</v>
      </c>
    </row>
    <row r="116" spans="1:7" s="34" customFormat="1" ht="114.75" customHeight="1" x14ac:dyDescent="0.25">
      <c r="A116" s="57" t="s">
        <v>579</v>
      </c>
      <c r="B116" s="57" t="s">
        <v>580</v>
      </c>
      <c r="C116" s="57" t="s">
        <v>581</v>
      </c>
      <c r="D116" s="32" t="s">
        <v>51</v>
      </c>
      <c r="E116" s="33" t="s">
        <v>59</v>
      </c>
      <c r="F116" s="28" t="s">
        <v>36</v>
      </c>
      <c r="G116" s="66" t="s">
        <v>56</v>
      </c>
    </row>
    <row r="117" spans="1:7" s="34" customFormat="1" ht="16.5" customHeight="1" x14ac:dyDescent="0.25">
      <c r="A117" s="196" t="s">
        <v>21</v>
      </c>
      <c r="B117" s="196" t="s">
        <v>22</v>
      </c>
      <c r="C117" s="196" t="s">
        <v>29</v>
      </c>
      <c r="D117" s="196" t="s">
        <v>23</v>
      </c>
      <c r="E117" s="196" t="s">
        <v>24</v>
      </c>
      <c r="F117" s="28" t="s">
        <v>25</v>
      </c>
      <c r="G117" s="66">
        <v>95</v>
      </c>
    </row>
    <row r="118" spans="1:7" s="34" customFormat="1" ht="16.5" x14ac:dyDescent="0.25">
      <c r="A118" s="196"/>
      <c r="B118" s="196"/>
      <c r="C118" s="196"/>
      <c r="D118" s="196"/>
      <c r="E118" s="196"/>
      <c r="F118" s="28" t="s">
        <v>33</v>
      </c>
      <c r="G118" s="66">
        <v>95</v>
      </c>
    </row>
    <row r="119" spans="1:7" s="34" customFormat="1" ht="16.5" x14ac:dyDescent="0.25">
      <c r="A119" s="196"/>
      <c r="B119" s="196"/>
      <c r="C119" s="196"/>
      <c r="D119" s="196"/>
      <c r="E119" s="196"/>
      <c r="F119" s="28" t="s">
        <v>26</v>
      </c>
      <c r="G119" s="66">
        <v>35</v>
      </c>
    </row>
    <row r="120" spans="1:7" s="34" customFormat="1" ht="33" x14ac:dyDescent="0.25">
      <c r="A120" s="196"/>
      <c r="B120" s="196"/>
      <c r="C120" s="196"/>
      <c r="D120" s="196"/>
      <c r="E120" s="196"/>
      <c r="F120" s="28" t="s">
        <v>34</v>
      </c>
      <c r="G120" s="66">
        <v>35</v>
      </c>
    </row>
    <row r="121" spans="1:7" s="34" customFormat="1" ht="16.5" x14ac:dyDescent="0.25">
      <c r="A121" s="196"/>
      <c r="B121" s="196"/>
      <c r="C121" s="196"/>
      <c r="D121" s="196"/>
      <c r="E121" s="196"/>
      <c r="F121" s="28" t="s">
        <v>27</v>
      </c>
      <c r="G121" s="66">
        <f>(12/18)*100</f>
        <v>66.666666666666657</v>
      </c>
    </row>
    <row r="122" spans="1:7" s="34" customFormat="1" ht="94.5" x14ac:dyDescent="0.25">
      <c r="A122" s="57" t="s">
        <v>582</v>
      </c>
      <c r="B122" s="57" t="s">
        <v>583</v>
      </c>
      <c r="C122" s="138" t="s">
        <v>584</v>
      </c>
      <c r="D122" s="33" t="s">
        <v>51</v>
      </c>
      <c r="E122" s="33" t="s">
        <v>52</v>
      </c>
      <c r="F122" s="28" t="s">
        <v>36</v>
      </c>
      <c r="G122" s="66">
        <v>70.175438596491219</v>
      </c>
    </row>
    <row r="123" spans="1:7" s="34" customFormat="1" ht="16.5" customHeight="1" x14ac:dyDescent="0.25">
      <c r="A123" s="197" t="s">
        <v>21</v>
      </c>
      <c r="B123" s="197" t="s">
        <v>22</v>
      </c>
      <c r="C123" s="197" t="s">
        <v>29</v>
      </c>
      <c r="D123" s="197" t="s">
        <v>23</v>
      </c>
      <c r="E123" s="196" t="s">
        <v>24</v>
      </c>
      <c r="F123" s="28" t="s">
        <v>25</v>
      </c>
      <c r="G123" s="66">
        <v>95</v>
      </c>
    </row>
    <row r="124" spans="1:7" s="34" customFormat="1" ht="16.5" x14ac:dyDescent="0.25">
      <c r="A124" s="197"/>
      <c r="B124" s="197"/>
      <c r="C124" s="197"/>
      <c r="D124" s="197"/>
      <c r="E124" s="196"/>
      <c r="F124" s="28" t="s">
        <v>33</v>
      </c>
      <c r="G124" s="66">
        <v>95</v>
      </c>
    </row>
    <row r="125" spans="1:7" s="34" customFormat="1" ht="16.5" x14ac:dyDescent="0.25">
      <c r="A125" s="197"/>
      <c r="B125" s="197"/>
      <c r="C125" s="197"/>
      <c r="D125" s="197"/>
      <c r="E125" s="196"/>
      <c r="F125" s="28" t="s">
        <v>26</v>
      </c>
      <c r="G125" s="66" t="s">
        <v>56</v>
      </c>
    </row>
    <row r="126" spans="1:7" s="34" customFormat="1" ht="33" x14ac:dyDescent="0.25">
      <c r="A126" s="197"/>
      <c r="B126" s="197"/>
      <c r="C126" s="197"/>
      <c r="D126" s="197"/>
      <c r="E126" s="196"/>
      <c r="F126" s="28" t="s">
        <v>34</v>
      </c>
      <c r="G126" s="66" t="s">
        <v>56</v>
      </c>
    </row>
    <row r="127" spans="1:7" s="34" customFormat="1" ht="16.5" x14ac:dyDescent="0.25">
      <c r="A127" s="197"/>
      <c r="B127" s="197"/>
      <c r="C127" s="197"/>
      <c r="D127" s="197"/>
      <c r="E127" s="196"/>
      <c r="F127" s="28" t="s">
        <v>27</v>
      </c>
      <c r="G127" s="66" t="s">
        <v>56</v>
      </c>
    </row>
    <row r="128" spans="1:7" s="34" customFormat="1" ht="63" x14ac:dyDescent="0.25">
      <c r="A128" s="46" t="s">
        <v>585</v>
      </c>
      <c r="B128" s="46" t="s">
        <v>586</v>
      </c>
      <c r="C128" s="46" t="s">
        <v>587</v>
      </c>
      <c r="D128" s="33" t="s">
        <v>51</v>
      </c>
      <c r="E128" s="33" t="s">
        <v>59</v>
      </c>
      <c r="F128" s="28" t="s">
        <v>36</v>
      </c>
      <c r="G128" s="66" t="s">
        <v>56</v>
      </c>
    </row>
    <row r="129" spans="1:7" s="34" customFormat="1" ht="16.5" customHeight="1" x14ac:dyDescent="0.25">
      <c r="A129" s="197" t="s">
        <v>21</v>
      </c>
      <c r="B129" s="197" t="s">
        <v>22</v>
      </c>
      <c r="C129" s="197" t="s">
        <v>29</v>
      </c>
      <c r="D129" s="197" t="s">
        <v>23</v>
      </c>
      <c r="E129" s="196" t="s">
        <v>24</v>
      </c>
      <c r="F129" s="28" t="s">
        <v>25</v>
      </c>
      <c r="G129" s="66">
        <v>95</v>
      </c>
    </row>
    <row r="130" spans="1:7" s="34" customFormat="1" ht="16.5" x14ac:dyDescent="0.25">
      <c r="A130" s="197"/>
      <c r="B130" s="197"/>
      <c r="C130" s="197"/>
      <c r="D130" s="197"/>
      <c r="E130" s="196"/>
      <c r="F130" s="28" t="s">
        <v>33</v>
      </c>
      <c r="G130" s="66">
        <v>95</v>
      </c>
    </row>
    <row r="131" spans="1:7" s="34" customFormat="1" ht="16.5" x14ac:dyDescent="0.25">
      <c r="A131" s="197"/>
      <c r="B131" s="197"/>
      <c r="C131" s="197"/>
      <c r="D131" s="197"/>
      <c r="E131" s="196"/>
      <c r="F131" s="28" t="s">
        <v>26</v>
      </c>
      <c r="G131" s="66">
        <v>35</v>
      </c>
    </row>
    <row r="132" spans="1:7" s="34" customFormat="1" ht="33" x14ac:dyDescent="0.25">
      <c r="A132" s="197"/>
      <c r="B132" s="197"/>
      <c r="C132" s="197"/>
      <c r="D132" s="197"/>
      <c r="E132" s="196"/>
      <c r="F132" s="28" t="s">
        <v>34</v>
      </c>
      <c r="G132" s="66">
        <v>35</v>
      </c>
    </row>
    <row r="133" spans="1:7" s="34" customFormat="1" ht="16.5" x14ac:dyDescent="0.25">
      <c r="A133" s="197"/>
      <c r="B133" s="197"/>
      <c r="C133" s="197"/>
      <c r="D133" s="197"/>
      <c r="E133" s="196"/>
      <c r="F133" s="28" t="s">
        <v>27</v>
      </c>
      <c r="G133" s="66">
        <f>(1/3)*100</f>
        <v>33.333333333333329</v>
      </c>
    </row>
    <row r="134" spans="1:7" s="34" customFormat="1" ht="96.75" customHeight="1" x14ac:dyDescent="0.25">
      <c r="A134" s="139" t="s">
        <v>582</v>
      </c>
      <c r="B134" s="139" t="s">
        <v>588</v>
      </c>
      <c r="C134" s="139" t="s">
        <v>589</v>
      </c>
      <c r="D134" s="33" t="s">
        <v>51</v>
      </c>
      <c r="E134" s="33" t="s">
        <v>52</v>
      </c>
      <c r="F134" s="28" t="s">
        <v>36</v>
      </c>
      <c r="G134" s="66">
        <v>35.087719298245609</v>
      </c>
    </row>
    <row r="135" spans="1:7" s="34" customFormat="1" ht="16.5" customHeight="1" x14ac:dyDescent="0.25">
      <c r="A135" s="197" t="s">
        <v>21</v>
      </c>
      <c r="B135" s="197" t="s">
        <v>22</v>
      </c>
      <c r="C135" s="197" t="s">
        <v>29</v>
      </c>
      <c r="D135" s="197" t="s">
        <v>23</v>
      </c>
      <c r="E135" s="196" t="s">
        <v>24</v>
      </c>
      <c r="F135" s="28" t="s">
        <v>25</v>
      </c>
      <c r="G135" s="66">
        <v>95</v>
      </c>
    </row>
    <row r="136" spans="1:7" s="34" customFormat="1" ht="16.5" x14ac:dyDescent="0.25">
      <c r="A136" s="197"/>
      <c r="B136" s="197"/>
      <c r="C136" s="197"/>
      <c r="D136" s="197"/>
      <c r="E136" s="196"/>
      <c r="F136" s="28" t="s">
        <v>33</v>
      </c>
      <c r="G136" s="66">
        <v>95</v>
      </c>
    </row>
    <row r="137" spans="1:7" s="34" customFormat="1" ht="16.5" x14ac:dyDescent="0.25">
      <c r="A137" s="197"/>
      <c r="B137" s="197"/>
      <c r="C137" s="197"/>
      <c r="D137" s="197"/>
      <c r="E137" s="196"/>
      <c r="F137" s="28" t="s">
        <v>26</v>
      </c>
      <c r="G137" s="66" t="s">
        <v>56</v>
      </c>
    </row>
    <row r="138" spans="1:7" s="34" customFormat="1" ht="33" x14ac:dyDescent="0.25">
      <c r="A138" s="197"/>
      <c r="B138" s="197"/>
      <c r="C138" s="197"/>
      <c r="D138" s="197"/>
      <c r="E138" s="196"/>
      <c r="F138" s="28" t="s">
        <v>34</v>
      </c>
      <c r="G138" s="66" t="s">
        <v>56</v>
      </c>
    </row>
    <row r="139" spans="1:7" s="34" customFormat="1" ht="16.5" x14ac:dyDescent="0.25">
      <c r="A139" s="197"/>
      <c r="B139" s="197"/>
      <c r="C139" s="197"/>
      <c r="D139" s="197"/>
      <c r="E139" s="196"/>
      <c r="F139" s="28" t="s">
        <v>27</v>
      </c>
      <c r="G139" s="66" t="s">
        <v>56</v>
      </c>
    </row>
    <row r="140" spans="1:7" s="34" customFormat="1" ht="115.5" customHeight="1" x14ac:dyDescent="0.25">
      <c r="A140" s="57" t="s">
        <v>590</v>
      </c>
      <c r="B140" s="57" t="s">
        <v>591</v>
      </c>
      <c r="C140" s="57" t="s">
        <v>592</v>
      </c>
      <c r="D140" s="33" t="s">
        <v>51</v>
      </c>
      <c r="E140" s="33" t="s">
        <v>59</v>
      </c>
      <c r="F140" s="28" t="s">
        <v>36</v>
      </c>
      <c r="G140" s="66" t="s">
        <v>56</v>
      </c>
    </row>
    <row r="141" spans="1:7" s="34" customFormat="1" ht="16.5" customHeight="1" x14ac:dyDescent="0.25">
      <c r="A141" s="196" t="s">
        <v>21</v>
      </c>
      <c r="B141" s="196" t="s">
        <v>22</v>
      </c>
      <c r="C141" s="196" t="s">
        <v>29</v>
      </c>
      <c r="D141" s="196" t="s">
        <v>23</v>
      </c>
      <c r="E141" s="196" t="s">
        <v>24</v>
      </c>
      <c r="F141" s="28" t="s">
        <v>25</v>
      </c>
      <c r="G141" s="66">
        <v>100</v>
      </c>
    </row>
    <row r="142" spans="1:7" s="34" customFormat="1" ht="16.5" x14ac:dyDescent="0.25">
      <c r="A142" s="196"/>
      <c r="B142" s="196"/>
      <c r="C142" s="196"/>
      <c r="D142" s="196"/>
      <c r="E142" s="196"/>
      <c r="F142" s="28" t="s">
        <v>33</v>
      </c>
      <c r="G142" s="66">
        <v>100</v>
      </c>
    </row>
    <row r="143" spans="1:7" ht="16.5" x14ac:dyDescent="0.25">
      <c r="A143" s="196"/>
      <c r="B143" s="196"/>
      <c r="C143" s="196"/>
      <c r="D143" s="196"/>
      <c r="E143" s="196"/>
      <c r="F143" s="28" t="s">
        <v>26</v>
      </c>
      <c r="G143" s="66">
        <v>35</v>
      </c>
    </row>
    <row r="144" spans="1:7" ht="33" x14ac:dyDescent="0.25">
      <c r="A144" s="196"/>
      <c r="B144" s="196"/>
      <c r="C144" s="196"/>
      <c r="D144" s="196"/>
      <c r="E144" s="196"/>
      <c r="F144" s="28" t="s">
        <v>34</v>
      </c>
      <c r="G144" s="66">
        <v>35</v>
      </c>
    </row>
    <row r="145" spans="1:7" ht="16.5" x14ac:dyDescent="0.25">
      <c r="A145" s="196"/>
      <c r="B145" s="196"/>
      <c r="C145" s="196"/>
      <c r="D145" s="196"/>
      <c r="E145" s="196"/>
      <c r="F145" s="28" t="s">
        <v>27</v>
      </c>
      <c r="G145" s="66">
        <f>(1/3)*100</f>
        <v>33.333333333333329</v>
      </c>
    </row>
    <row r="146" spans="1:7" ht="89.25" customHeight="1" x14ac:dyDescent="0.25">
      <c r="A146" s="57" t="s">
        <v>582</v>
      </c>
      <c r="B146" s="57" t="s">
        <v>593</v>
      </c>
      <c r="C146" s="57" t="s">
        <v>594</v>
      </c>
      <c r="D146" s="32" t="s">
        <v>51</v>
      </c>
      <c r="E146" s="33" t="s">
        <v>52</v>
      </c>
      <c r="F146" s="28" t="s">
        <v>36</v>
      </c>
      <c r="G146" s="66">
        <v>33.333333333333329</v>
      </c>
    </row>
    <row r="147" spans="1:7" ht="16.5" customHeight="1" x14ac:dyDescent="0.25">
      <c r="A147" s="196" t="s">
        <v>21</v>
      </c>
      <c r="B147" s="196" t="s">
        <v>22</v>
      </c>
      <c r="C147" s="196" t="s">
        <v>29</v>
      </c>
      <c r="D147" s="196" t="s">
        <v>23</v>
      </c>
      <c r="E147" s="196" t="s">
        <v>24</v>
      </c>
      <c r="F147" s="28" t="s">
        <v>25</v>
      </c>
      <c r="G147" s="66">
        <v>100</v>
      </c>
    </row>
    <row r="148" spans="1:7" ht="16.5" x14ac:dyDescent="0.25">
      <c r="A148" s="196"/>
      <c r="B148" s="196"/>
      <c r="C148" s="196"/>
      <c r="D148" s="196"/>
      <c r="E148" s="196"/>
      <c r="F148" s="28" t="s">
        <v>33</v>
      </c>
      <c r="G148" s="66">
        <v>100</v>
      </c>
    </row>
    <row r="149" spans="1:7" ht="16.5" x14ac:dyDescent="0.25">
      <c r="A149" s="196"/>
      <c r="B149" s="196"/>
      <c r="C149" s="196"/>
      <c r="D149" s="196"/>
      <c r="E149" s="196"/>
      <c r="F149" s="28" t="s">
        <v>26</v>
      </c>
      <c r="G149" s="66">
        <v>40</v>
      </c>
    </row>
    <row r="150" spans="1:7" ht="33" x14ac:dyDescent="0.25">
      <c r="A150" s="196"/>
      <c r="B150" s="196"/>
      <c r="C150" s="196"/>
      <c r="D150" s="196"/>
      <c r="E150" s="196"/>
      <c r="F150" s="28" t="s">
        <v>34</v>
      </c>
      <c r="G150" s="66">
        <v>40</v>
      </c>
    </row>
    <row r="151" spans="1:7" ht="16.5" x14ac:dyDescent="0.25">
      <c r="A151" s="196"/>
      <c r="B151" s="196"/>
      <c r="C151" s="196"/>
      <c r="D151" s="196"/>
      <c r="E151" s="196"/>
      <c r="F151" s="28" t="s">
        <v>27</v>
      </c>
      <c r="G151" s="66">
        <f>(1.25/3)*100</f>
        <v>41.666666666666671</v>
      </c>
    </row>
    <row r="152" spans="1:7" ht="91.5" customHeight="1" x14ac:dyDescent="0.25">
      <c r="A152" s="33" t="s">
        <v>595</v>
      </c>
      <c r="B152" s="33" t="s">
        <v>596</v>
      </c>
      <c r="C152" s="33" t="s">
        <v>597</v>
      </c>
      <c r="D152" s="33" t="s">
        <v>51</v>
      </c>
      <c r="E152" s="33" t="s">
        <v>55</v>
      </c>
      <c r="F152" s="28" t="s">
        <v>36</v>
      </c>
      <c r="G152" s="66">
        <v>41.666666666666671</v>
      </c>
    </row>
    <row r="153" spans="1:7" ht="16.5" customHeight="1" x14ac:dyDescent="0.25">
      <c r="A153" s="197" t="s">
        <v>21</v>
      </c>
      <c r="B153" s="197" t="s">
        <v>22</v>
      </c>
      <c r="C153" s="197" t="s">
        <v>29</v>
      </c>
      <c r="D153" s="197" t="s">
        <v>23</v>
      </c>
      <c r="E153" s="196" t="s">
        <v>24</v>
      </c>
      <c r="F153" s="28" t="s">
        <v>25</v>
      </c>
      <c r="G153" s="66">
        <v>95</v>
      </c>
    </row>
    <row r="154" spans="1:7" ht="16.5" x14ac:dyDescent="0.25">
      <c r="A154" s="197"/>
      <c r="B154" s="197"/>
      <c r="C154" s="197"/>
      <c r="D154" s="197"/>
      <c r="E154" s="196"/>
      <c r="F154" s="28" t="s">
        <v>33</v>
      </c>
      <c r="G154" s="66">
        <v>95</v>
      </c>
    </row>
    <row r="155" spans="1:7" ht="16.5" x14ac:dyDescent="0.25">
      <c r="A155" s="197"/>
      <c r="B155" s="197"/>
      <c r="C155" s="197"/>
      <c r="D155" s="197"/>
      <c r="E155" s="196"/>
      <c r="F155" s="28" t="s">
        <v>26</v>
      </c>
      <c r="G155" s="66" t="s">
        <v>56</v>
      </c>
    </row>
    <row r="156" spans="1:7" ht="33" x14ac:dyDescent="0.25">
      <c r="A156" s="197"/>
      <c r="B156" s="197"/>
      <c r="C156" s="197"/>
      <c r="D156" s="197"/>
      <c r="E156" s="196"/>
      <c r="F156" s="28" t="s">
        <v>34</v>
      </c>
      <c r="G156" s="66" t="s">
        <v>56</v>
      </c>
    </row>
    <row r="157" spans="1:7" ht="16.5" x14ac:dyDescent="0.25">
      <c r="A157" s="197"/>
      <c r="B157" s="197"/>
      <c r="C157" s="197"/>
      <c r="D157" s="197"/>
      <c r="E157" s="196"/>
      <c r="F157" s="28" t="s">
        <v>27</v>
      </c>
      <c r="G157" s="66" t="s">
        <v>56</v>
      </c>
    </row>
    <row r="158" spans="1:7" ht="93.75" customHeight="1" x14ac:dyDescent="0.25">
      <c r="A158" s="140" t="s">
        <v>598</v>
      </c>
      <c r="B158" s="140" t="s">
        <v>599</v>
      </c>
      <c r="C158" s="141" t="s">
        <v>600</v>
      </c>
      <c r="D158" s="33" t="s">
        <v>51</v>
      </c>
      <c r="E158" s="33" t="s">
        <v>59</v>
      </c>
      <c r="F158" s="28" t="s">
        <v>36</v>
      </c>
      <c r="G158" s="66" t="s">
        <v>56</v>
      </c>
    </row>
    <row r="159" spans="1:7" s="34" customFormat="1" ht="16.5" customHeight="1" x14ac:dyDescent="0.25">
      <c r="A159" s="197" t="s">
        <v>21</v>
      </c>
      <c r="B159" s="197" t="s">
        <v>22</v>
      </c>
      <c r="C159" s="197" t="s">
        <v>29</v>
      </c>
      <c r="D159" s="197" t="s">
        <v>23</v>
      </c>
      <c r="E159" s="196" t="s">
        <v>24</v>
      </c>
      <c r="F159" s="28" t="s">
        <v>25</v>
      </c>
      <c r="G159" s="66">
        <v>100</v>
      </c>
    </row>
    <row r="160" spans="1:7" s="34" customFormat="1" ht="16.5" customHeight="1" x14ac:dyDescent="0.25">
      <c r="A160" s="197"/>
      <c r="B160" s="197"/>
      <c r="C160" s="197"/>
      <c r="D160" s="197"/>
      <c r="E160" s="196"/>
      <c r="F160" s="28" t="s">
        <v>33</v>
      </c>
      <c r="G160" s="66">
        <v>100</v>
      </c>
    </row>
    <row r="161" spans="1:7" ht="16.5" x14ac:dyDescent="0.25">
      <c r="A161" s="197"/>
      <c r="B161" s="197"/>
      <c r="C161" s="197"/>
      <c r="D161" s="197"/>
      <c r="E161" s="196"/>
      <c r="F161" s="28" t="s">
        <v>26</v>
      </c>
      <c r="G161" s="66" t="s">
        <v>56</v>
      </c>
    </row>
    <row r="162" spans="1:7" ht="33" x14ac:dyDescent="0.25">
      <c r="A162" s="197"/>
      <c r="B162" s="197"/>
      <c r="C162" s="197"/>
      <c r="D162" s="197"/>
      <c r="E162" s="196"/>
      <c r="F162" s="28" t="s">
        <v>34</v>
      </c>
      <c r="G162" s="66" t="s">
        <v>56</v>
      </c>
    </row>
    <row r="163" spans="1:7" s="34" customFormat="1" ht="16.5" customHeight="1" x14ac:dyDescent="0.25">
      <c r="A163" s="197"/>
      <c r="B163" s="197"/>
      <c r="C163" s="197"/>
      <c r="D163" s="197"/>
      <c r="E163" s="196"/>
      <c r="F163" s="28" t="s">
        <v>27</v>
      </c>
      <c r="G163" s="66" t="s">
        <v>56</v>
      </c>
    </row>
    <row r="164" spans="1:7" ht="117" customHeight="1" x14ac:dyDescent="0.25">
      <c r="A164" s="142" t="s">
        <v>582</v>
      </c>
      <c r="B164" s="140" t="s">
        <v>601</v>
      </c>
      <c r="C164" s="141" t="s">
        <v>602</v>
      </c>
      <c r="D164" s="33" t="s">
        <v>51</v>
      </c>
      <c r="E164" s="33" t="s">
        <v>59</v>
      </c>
      <c r="F164" s="28" t="s">
        <v>36</v>
      </c>
      <c r="G164" s="66" t="s">
        <v>56</v>
      </c>
    </row>
    <row r="165" spans="1:7" s="34" customFormat="1" ht="16.5" customHeight="1" x14ac:dyDescent="0.25">
      <c r="A165" s="197" t="s">
        <v>21</v>
      </c>
      <c r="B165" s="197" t="s">
        <v>22</v>
      </c>
      <c r="C165" s="197" t="s">
        <v>29</v>
      </c>
      <c r="D165" s="197" t="s">
        <v>23</v>
      </c>
      <c r="E165" s="196" t="s">
        <v>24</v>
      </c>
      <c r="F165" s="28" t="s">
        <v>25</v>
      </c>
      <c r="G165" s="66">
        <v>95</v>
      </c>
    </row>
    <row r="166" spans="1:7" s="34" customFormat="1" ht="16.5" customHeight="1" x14ac:dyDescent="0.25">
      <c r="A166" s="197"/>
      <c r="B166" s="197"/>
      <c r="C166" s="197"/>
      <c r="D166" s="197"/>
      <c r="E166" s="196"/>
      <c r="F166" s="28" t="s">
        <v>33</v>
      </c>
      <c r="G166" s="66">
        <v>95</v>
      </c>
    </row>
    <row r="167" spans="1:7" ht="16.5" x14ac:dyDescent="0.25">
      <c r="A167" s="197"/>
      <c r="B167" s="197"/>
      <c r="C167" s="197"/>
      <c r="D167" s="197"/>
      <c r="E167" s="196"/>
      <c r="F167" s="28" t="s">
        <v>26</v>
      </c>
      <c r="G167" s="66" t="s">
        <v>56</v>
      </c>
    </row>
    <row r="168" spans="1:7" ht="33" x14ac:dyDescent="0.25">
      <c r="A168" s="197"/>
      <c r="B168" s="197"/>
      <c r="C168" s="197"/>
      <c r="D168" s="197"/>
      <c r="E168" s="196"/>
      <c r="F168" s="28" t="s">
        <v>34</v>
      </c>
      <c r="G168" s="66" t="s">
        <v>56</v>
      </c>
    </row>
    <row r="169" spans="1:7" s="34" customFormat="1" ht="16.5" customHeight="1" x14ac:dyDescent="0.25">
      <c r="A169" s="197"/>
      <c r="B169" s="197"/>
      <c r="C169" s="197"/>
      <c r="D169" s="197"/>
      <c r="E169" s="196"/>
      <c r="F169" s="28" t="s">
        <v>27</v>
      </c>
      <c r="G169" s="66" t="s">
        <v>56</v>
      </c>
    </row>
    <row r="170" spans="1:7" ht="106.5" customHeight="1" x14ac:dyDescent="0.25">
      <c r="A170" s="140" t="s">
        <v>603</v>
      </c>
      <c r="B170" s="140" t="s">
        <v>604</v>
      </c>
      <c r="C170" s="141" t="s">
        <v>605</v>
      </c>
      <c r="D170" s="33" t="s">
        <v>51</v>
      </c>
      <c r="E170" s="33" t="s">
        <v>59</v>
      </c>
      <c r="F170" s="28" t="s">
        <v>36</v>
      </c>
      <c r="G170" s="66" t="s">
        <v>56</v>
      </c>
    </row>
    <row r="171" spans="1:7" s="34" customFormat="1" ht="16.5" customHeight="1" x14ac:dyDescent="0.25">
      <c r="A171" s="196" t="s">
        <v>21</v>
      </c>
      <c r="B171" s="196" t="s">
        <v>22</v>
      </c>
      <c r="C171" s="196" t="s">
        <v>29</v>
      </c>
      <c r="D171" s="196" t="s">
        <v>23</v>
      </c>
      <c r="E171" s="196" t="s">
        <v>24</v>
      </c>
      <c r="F171" s="28" t="s">
        <v>25</v>
      </c>
      <c r="G171" s="66">
        <v>100</v>
      </c>
    </row>
    <row r="172" spans="1:7" s="34" customFormat="1" ht="16.5" x14ac:dyDescent="0.25">
      <c r="A172" s="196"/>
      <c r="B172" s="196"/>
      <c r="C172" s="196"/>
      <c r="D172" s="196"/>
      <c r="E172" s="196"/>
      <c r="F172" s="28" t="s">
        <v>33</v>
      </c>
      <c r="G172" s="66">
        <v>100</v>
      </c>
    </row>
    <row r="173" spans="1:7" s="34" customFormat="1" ht="16.5" x14ac:dyDescent="0.25">
      <c r="A173" s="196"/>
      <c r="B173" s="196"/>
      <c r="C173" s="196"/>
      <c r="D173" s="196"/>
      <c r="E173" s="196"/>
      <c r="F173" s="28" t="s">
        <v>26</v>
      </c>
      <c r="G173" s="66">
        <v>100</v>
      </c>
    </row>
    <row r="174" spans="1:7" s="34" customFormat="1" ht="33" x14ac:dyDescent="0.25">
      <c r="A174" s="196"/>
      <c r="B174" s="196"/>
      <c r="C174" s="196"/>
      <c r="D174" s="196"/>
      <c r="E174" s="196"/>
      <c r="F174" s="28" t="s">
        <v>34</v>
      </c>
      <c r="G174" s="66">
        <v>100</v>
      </c>
    </row>
    <row r="175" spans="1:7" s="34" customFormat="1" ht="16.5" x14ac:dyDescent="0.25">
      <c r="A175" s="196"/>
      <c r="B175" s="196"/>
      <c r="C175" s="196"/>
      <c r="D175" s="196"/>
      <c r="E175" s="196"/>
      <c r="F175" s="28" t="s">
        <v>27</v>
      </c>
      <c r="G175" s="66">
        <f>5/5*100</f>
        <v>100</v>
      </c>
    </row>
    <row r="176" spans="1:7" s="34" customFormat="1" ht="114.75" customHeight="1" x14ac:dyDescent="0.25">
      <c r="A176" s="57" t="s">
        <v>606</v>
      </c>
      <c r="B176" s="57" t="s">
        <v>607</v>
      </c>
      <c r="C176" s="57" t="s">
        <v>608</v>
      </c>
      <c r="D176" s="32" t="s">
        <v>51</v>
      </c>
      <c r="E176" s="33" t="s">
        <v>52</v>
      </c>
      <c r="F176" s="28" t="s">
        <v>36</v>
      </c>
      <c r="G176" s="66">
        <v>100</v>
      </c>
    </row>
    <row r="177" spans="1:7" s="34" customFormat="1" ht="16.5" customHeight="1" x14ac:dyDescent="0.25">
      <c r="A177" s="196" t="s">
        <v>21</v>
      </c>
      <c r="B177" s="196" t="s">
        <v>22</v>
      </c>
      <c r="C177" s="196" t="s">
        <v>29</v>
      </c>
      <c r="D177" s="196" t="s">
        <v>23</v>
      </c>
      <c r="E177" s="196" t="s">
        <v>24</v>
      </c>
      <c r="F177" s="28" t="s">
        <v>25</v>
      </c>
      <c r="G177" s="66">
        <v>95</v>
      </c>
    </row>
    <row r="178" spans="1:7" s="34" customFormat="1" ht="16.5" x14ac:dyDescent="0.25">
      <c r="A178" s="196"/>
      <c r="B178" s="196"/>
      <c r="C178" s="196"/>
      <c r="D178" s="196"/>
      <c r="E178" s="196"/>
      <c r="F178" s="28" t="s">
        <v>33</v>
      </c>
      <c r="G178" s="66">
        <v>95</v>
      </c>
    </row>
    <row r="179" spans="1:7" s="34" customFormat="1" ht="16.5" x14ac:dyDescent="0.25">
      <c r="A179" s="196"/>
      <c r="B179" s="196"/>
      <c r="C179" s="196"/>
      <c r="D179" s="196"/>
      <c r="E179" s="196"/>
      <c r="F179" s="28" t="s">
        <v>26</v>
      </c>
      <c r="G179" s="66">
        <v>95</v>
      </c>
    </row>
    <row r="180" spans="1:7" s="34" customFormat="1" ht="33" x14ac:dyDescent="0.25">
      <c r="A180" s="196"/>
      <c r="B180" s="196"/>
      <c r="C180" s="196"/>
      <c r="D180" s="196"/>
      <c r="E180" s="196"/>
      <c r="F180" s="28" t="s">
        <v>34</v>
      </c>
      <c r="G180" s="66">
        <v>95</v>
      </c>
    </row>
    <row r="181" spans="1:7" s="34" customFormat="1" ht="16.5" x14ac:dyDescent="0.25">
      <c r="A181" s="196"/>
      <c r="B181" s="196"/>
      <c r="C181" s="196"/>
      <c r="D181" s="196"/>
      <c r="E181" s="196"/>
      <c r="F181" s="28" t="s">
        <v>27</v>
      </c>
      <c r="G181" s="66">
        <f>(3/3)*100</f>
        <v>100</v>
      </c>
    </row>
    <row r="182" spans="1:7" s="34" customFormat="1" ht="78.75" x14ac:dyDescent="0.25">
      <c r="A182" s="57" t="s">
        <v>609</v>
      </c>
      <c r="B182" s="57" t="s">
        <v>610</v>
      </c>
      <c r="C182" s="138" t="s">
        <v>611</v>
      </c>
      <c r="D182" s="33" t="s">
        <v>51</v>
      </c>
      <c r="E182" s="33" t="s">
        <v>52</v>
      </c>
      <c r="F182" s="28" t="s">
        <v>36</v>
      </c>
      <c r="G182" s="66">
        <v>105.26315789473684</v>
      </c>
    </row>
    <row r="183" spans="1:7" s="34" customFormat="1" ht="16.5" customHeight="1" x14ac:dyDescent="0.25">
      <c r="A183" s="197" t="s">
        <v>21</v>
      </c>
      <c r="B183" s="197" t="s">
        <v>22</v>
      </c>
      <c r="C183" s="197" t="s">
        <v>29</v>
      </c>
      <c r="D183" s="197" t="s">
        <v>23</v>
      </c>
      <c r="E183" s="196" t="s">
        <v>24</v>
      </c>
      <c r="F183" s="28" t="s">
        <v>25</v>
      </c>
      <c r="G183" s="66">
        <v>100</v>
      </c>
    </row>
    <row r="184" spans="1:7" s="34" customFormat="1" ht="16.5" x14ac:dyDescent="0.25">
      <c r="A184" s="197"/>
      <c r="B184" s="197"/>
      <c r="C184" s="197"/>
      <c r="D184" s="197"/>
      <c r="E184" s="196"/>
      <c r="F184" s="28" t="s">
        <v>33</v>
      </c>
      <c r="G184" s="66">
        <v>100</v>
      </c>
    </row>
    <row r="185" spans="1:7" s="34" customFormat="1" ht="16.5" x14ac:dyDescent="0.25">
      <c r="A185" s="197"/>
      <c r="B185" s="197"/>
      <c r="C185" s="197"/>
      <c r="D185" s="197"/>
      <c r="E185" s="196"/>
      <c r="F185" s="28" t="s">
        <v>26</v>
      </c>
      <c r="G185" s="66">
        <v>100</v>
      </c>
    </row>
    <row r="186" spans="1:7" s="34" customFormat="1" ht="33" x14ac:dyDescent="0.25">
      <c r="A186" s="197"/>
      <c r="B186" s="197"/>
      <c r="C186" s="197"/>
      <c r="D186" s="197"/>
      <c r="E186" s="196"/>
      <c r="F186" s="28" t="s">
        <v>34</v>
      </c>
      <c r="G186" s="66">
        <v>100</v>
      </c>
    </row>
    <row r="187" spans="1:7" s="34" customFormat="1" ht="16.5" x14ac:dyDescent="0.25">
      <c r="A187" s="197"/>
      <c r="B187" s="197"/>
      <c r="C187" s="197"/>
      <c r="D187" s="197"/>
      <c r="E187" s="196"/>
      <c r="F187" s="28" t="s">
        <v>27</v>
      </c>
      <c r="G187" s="66">
        <f>+(305/305)*100</f>
        <v>100</v>
      </c>
    </row>
    <row r="188" spans="1:7" s="34" customFormat="1" ht="94.5" x14ac:dyDescent="0.25">
      <c r="A188" s="46" t="s">
        <v>612</v>
      </c>
      <c r="B188" s="46" t="s">
        <v>613</v>
      </c>
      <c r="C188" s="46" t="s">
        <v>614</v>
      </c>
      <c r="D188" s="33" t="s">
        <v>51</v>
      </c>
      <c r="E188" s="33" t="s">
        <v>55</v>
      </c>
      <c r="F188" s="28" t="s">
        <v>36</v>
      </c>
      <c r="G188" s="66">
        <v>100</v>
      </c>
    </row>
    <row r="189" spans="1:7" s="34" customFormat="1" ht="16.5" customHeight="1" x14ac:dyDescent="0.25">
      <c r="A189" s="197" t="s">
        <v>21</v>
      </c>
      <c r="B189" s="197" t="s">
        <v>22</v>
      </c>
      <c r="C189" s="197" t="s">
        <v>29</v>
      </c>
      <c r="D189" s="197" t="s">
        <v>23</v>
      </c>
      <c r="E189" s="196" t="s">
        <v>24</v>
      </c>
      <c r="F189" s="28" t="s">
        <v>25</v>
      </c>
      <c r="G189" s="66">
        <v>95</v>
      </c>
    </row>
    <row r="190" spans="1:7" s="34" customFormat="1" ht="16.5" x14ac:dyDescent="0.25">
      <c r="A190" s="197"/>
      <c r="B190" s="197"/>
      <c r="C190" s="197"/>
      <c r="D190" s="197"/>
      <c r="E190" s="196"/>
      <c r="F190" s="28" t="s">
        <v>33</v>
      </c>
      <c r="G190" s="66">
        <v>95</v>
      </c>
    </row>
    <row r="191" spans="1:7" s="34" customFormat="1" ht="16.5" x14ac:dyDescent="0.25">
      <c r="A191" s="197"/>
      <c r="B191" s="197"/>
      <c r="C191" s="197"/>
      <c r="D191" s="197"/>
      <c r="E191" s="196"/>
      <c r="F191" s="28" t="s">
        <v>26</v>
      </c>
      <c r="G191" s="66">
        <v>95</v>
      </c>
    </row>
    <row r="192" spans="1:7" s="34" customFormat="1" ht="33" x14ac:dyDescent="0.25">
      <c r="A192" s="197"/>
      <c r="B192" s="197"/>
      <c r="C192" s="197"/>
      <c r="D192" s="197"/>
      <c r="E192" s="196"/>
      <c r="F192" s="28" t="s">
        <v>34</v>
      </c>
      <c r="G192" s="66">
        <v>95</v>
      </c>
    </row>
    <row r="193" spans="1:7" s="34" customFormat="1" ht="16.5" x14ac:dyDescent="0.25">
      <c r="A193" s="197"/>
      <c r="B193" s="197"/>
      <c r="C193" s="197"/>
      <c r="D193" s="197"/>
      <c r="E193" s="196"/>
      <c r="F193" s="28" t="s">
        <v>27</v>
      </c>
      <c r="G193" s="66">
        <f>(8/8)*100</f>
        <v>100</v>
      </c>
    </row>
    <row r="194" spans="1:7" s="34" customFormat="1" ht="157.5" customHeight="1" x14ac:dyDescent="0.25">
      <c r="A194" s="139" t="s">
        <v>615</v>
      </c>
      <c r="B194" s="139" t="s">
        <v>616</v>
      </c>
      <c r="C194" s="139" t="s">
        <v>256</v>
      </c>
      <c r="D194" s="33" t="s">
        <v>51</v>
      </c>
      <c r="E194" s="33" t="s">
        <v>52</v>
      </c>
      <c r="F194" s="28" t="s">
        <v>36</v>
      </c>
      <c r="G194" s="66">
        <v>105.26315789473684</v>
      </c>
    </row>
    <row r="195" spans="1:7" s="34" customFormat="1" ht="16.5" x14ac:dyDescent="0.25">
      <c r="A195" s="197" t="s">
        <v>21</v>
      </c>
      <c r="B195" s="197" t="s">
        <v>22</v>
      </c>
      <c r="C195" s="197" t="s">
        <v>29</v>
      </c>
      <c r="D195" s="197" t="s">
        <v>23</v>
      </c>
      <c r="E195" s="196" t="s">
        <v>24</v>
      </c>
      <c r="F195" s="28" t="s">
        <v>25</v>
      </c>
      <c r="G195" s="66">
        <v>100</v>
      </c>
    </row>
    <row r="196" spans="1:7" s="34" customFormat="1" ht="16.5" x14ac:dyDescent="0.25">
      <c r="A196" s="197"/>
      <c r="B196" s="197"/>
      <c r="C196" s="197"/>
      <c r="D196" s="197"/>
      <c r="E196" s="196"/>
      <c r="F196" s="28" t="s">
        <v>33</v>
      </c>
      <c r="G196" s="66">
        <v>100</v>
      </c>
    </row>
    <row r="197" spans="1:7" s="34" customFormat="1" ht="16.5" x14ac:dyDescent="0.25">
      <c r="A197" s="197"/>
      <c r="B197" s="197"/>
      <c r="C197" s="197"/>
      <c r="D197" s="197"/>
      <c r="E197" s="196"/>
      <c r="F197" s="28" t="s">
        <v>26</v>
      </c>
      <c r="G197" s="66">
        <v>90</v>
      </c>
    </row>
    <row r="198" spans="1:7" s="34" customFormat="1" ht="33" x14ac:dyDescent="0.25">
      <c r="A198" s="197"/>
      <c r="B198" s="197"/>
      <c r="C198" s="197"/>
      <c r="D198" s="197"/>
      <c r="E198" s="196"/>
      <c r="F198" s="28" t="s">
        <v>34</v>
      </c>
      <c r="G198" s="66">
        <v>90</v>
      </c>
    </row>
    <row r="199" spans="1:7" s="34" customFormat="1" ht="16.5" x14ac:dyDescent="0.25">
      <c r="A199" s="197"/>
      <c r="B199" s="197"/>
      <c r="C199" s="197"/>
      <c r="D199" s="197"/>
      <c r="E199" s="196"/>
      <c r="F199" s="28" t="s">
        <v>27</v>
      </c>
      <c r="G199" s="66">
        <f>+(221/221)*100</f>
        <v>100</v>
      </c>
    </row>
    <row r="200" spans="1:7" s="34" customFormat="1" ht="173.25" customHeight="1" x14ac:dyDescent="0.25">
      <c r="A200" s="57" t="s">
        <v>617</v>
      </c>
      <c r="B200" s="57" t="s">
        <v>618</v>
      </c>
      <c r="C200" s="57" t="s">
        <v>619</v>
      </c>
      <c r="D200" s="33" t="s">
        <v>51</v>
      </c>
      <c r="E200" s="33" t="s">
        <v>52</v>
      </c>
      <c r="F200" s="28" t="s">
        <v>36</v>
      </c>
      <c r="G200" s="66">
        <v>100</v>
      </c>
    </row>
    <row r="201" spans="1:7" ht="15" customHeight="1" x14ac:dyDescent="0.25">
      <c r="A201" s="235" t="s">
        <v>28</v>
      </c>
      <c r="B201" s="236"/>
      <c r="C201" s="214"/>
      <c r="D201" s="214"/>
      <c r="E201" s="214"/>
      <c r="F201" s="214"/>
      <c r="G201" s="215"/>
    </row>
    <row r="202" spans="1:7" s="34" customFormat="1" ht="15" customHeight="1" x14ac:dyDescent="0.25">
      <c r="A202" s="181" t="str">
        <f>A32</f>
        <v>Índice de aumento y dispersión del Índice Compuesto del Cumplimiento de Obligaciones de Transparencia (ICCOT)</v>
      </c>
      <c r="B202" s="182"/>
      <c r="C202" s="182"/>
      <c r="D202" s="182"/>
      <c r="E202" s="182"/>
      <c r="F202" s="182"/>
      <c r="G202" s="183"/>
    </row>
    <row r="203" spans="1:7" ht="15" customHeight="1" x14ac:dyDescent="0.25">
      <c r="A203" s="11" t="s">
        <v>130</v>
      </c>
      <c r="B203" s="184"/>
      <c r="C203" s="185"/>
      <c r="D203" s="185"/>
      <c r="E203" s="185"/>
      <c r="F203" s="185"/>
      <c r="G203" s="186"/>
    </row>
    <row r="204" spans="1:7" ht="15" customHeight="1" x14ac:dyDescent="0.25">
      <c r="A204" s="11" t="s">
        <v>129</v>
      </c>
      <c r="B204" s="187"/>
      <c r="C204" s="188"/>
      <c r="D204" s="188"/>
      <c r="E204" s="188"/>
      <c r="F204" s="188"/>
      <c r="G204" s="189"/>
    </row>
    <row r="205" spans="1:7" s="34" customFormat="1" ht="15" customHeight="1" x14ac:dyDescent="0.25">
      <c r="A205" s="181" t="str">
        <f>A40</f>
        <v>Índice Compuesto del Cumplimiento de Obligaciones de Transparencia (ICCOT)</v>
      </c>
      <c r="B205" s="182"/>
      <c r="C205" s="182"/>
      <c r="D205" s="182"/>
      <c r="E205" s="182"/>
      <c r="F205" s="182"/>
      <c r="G205" s="183"/>
    </row>
    <row r="206" spans="1:7" ht="15" customHeight="1" x14ac:dyDescent="0.25">
      <c r="A206" s="11" t="s">
        <v>130</v>
      </c>
      <c r="B206" s="184"/>
      <c r="C206" s="185"/>
      <c r="D206" s="185"/>
      <c r="E206" s="185"/>
      <c r="F206" s="185"/>
      <c r="G206" s="186"/>
    </row>
    <row r="207" spans="1:7" ht="15" customHeight="1" x14ac:dyDescent="0.25">
      <c r="A207" s="11" t="s">
        <v>129</v>
      </c>
      <c r="B207" s="187"/>
      <c r="C207" s="188"/>
      <c r="D207" s="188"/>
      <c r="E207" s="188"/>
      <c r="F207" s="188"/>
      <c r="G207" s="189"/>
    </row>
    <row r="208" spans="1:7" s="34" customFormat="1" ht="15" customHeight="1" x14ac:dyDescent="0.25">
      <c r="A208" s="181" t="str">
        <f>A48</f>
        <v>Porcentaje de herramientas ajustadas.</v>
      </c>
      <c r="B208" s="182"/>
      <c r="C208" s="182"/>
      <c r="D208" s="182"/>
      <c r="E208" s="182"/>
      <c r="F208" s="182"/>
      <c r="G208" s="183"/>
    </row>
    <row r="209" spans="1:7" ht="15" customHeight="1" x14ac:dyDescent="0.25">
      <c r="A209" s="11" t="s">
        <v>130</v>
      </c>
      <c r="B209" s="184"/>
      <c r="C209" s="185"/>
      <c r="D209" s="185"/>
      <c r="E209" s="185"/>
      <c r="F209" s="185"/>
      <c r="G209" s="186"/>
    </row>
    <row r="210" spans="1:7" ht="15" customHeight="1" x14ac:dyDescent="0.25">
      <c r="A210" s="11" t="s">
        <v>129</v>
      </c>
      <c r="B210" s="187"/>
      <c r="C210" s="188"/>
      <c r="D210" s="188"/>
      <c r="E210" s="188"/>
      <c r="F210" s="188"/>
      <c r="G210" s="189"/>
    </row>
    <row r="211" spans="1:7" s="34" customFormat="1" ht="15" customHeight="1" x14ac:dyDescent="0.25">
      <c r="A211" s="181" t="str">
        <f>A54</f>
        <v>Porcentaje de sujetos obligados verificados en Dimensión Portales</v>
      </c>
      <c r="B211" s="182"/>
      <c r="C211" s="182"/>
      <c r="D211" s="182"/>
      <c r="E211" s="182"/>
      <c r="F211" s="182"/>
      <c r="G211" s="183"/>
    </row>
    <row r="212" spans="1:7" ht="15" customHeight="1" x14ac:dyDescent="0.25">
      <c r="A212" s="11" t="s">
        <v>130</v>
      </c>
      <c r="B212" s="184"/>
      <c r="C212" s="185"/>
      <c r="D212" s="185"/>
      <c r="E212" s="185"/>
      <c r="F212" s="185"/>
      <c r="G212" s="186"/>
    </row>
    <row r="213" spans="1:7" ht="15" customHeight="1" x14ac:dyDescent="0.25">
      <c r="A213" s="11" t="s">
        <v>129</v>
      </c>
      <c r="B213" s="187"/>
      <c r="C213" s="188"/>
      <c r="D213" s="188"/>
      <c r="E213" s="188"/>
      <c r="F213" s="188"/>
      <c r="G213" s="189"/>
    </row>
    <row r="214" spans="1:7" s="34" customFormat="1" ht="15" customHeight="1" x14ac:dyDescent="0.25">
      <c r="A214" s="181" t="str">
        <f>A60</f>
        <v xml:space="preserve">Porcentaje de sujetos obligados verificados en la Dimensión Respuestas a Solicitudes de Información </v>
      </c>
      <c r="B214" s="182"/>
      <c r="C214" s="182"/>
      <c r="D214" s="182"/>
      <c r="E214" s="182"/>
      <c r="F214" s="182"/>
      <c r="G214" s="183"/>
    </row>
    <row r="215" spans="1:7" ht="15" customHeight="1" x14ac:dyDescent="0.25">
      <c r="A215" s="11" t="s">
        <v>130</v>
      </c>
      <c r="B215" s="184"/>
      <c r="C215" s="185"/>
      <c r="D215" s="185"/>
      <c r="E215" s="185"/>
      <c r="F215" s="185"/>
      <c r="G215" s="186"/>
    </row>
    <row r="216" spans="1:7" ht="15" customHeight="1" x14ac:dyDescent="0.25">
      <c r="A216" s="11" t="s">
        <v>129</v>
      </c>
      <c r="B216" s="187"/>
      <c r="C216" s="188"/>
      <c r="D216" s="188"/>
      <c r="E216" s="188"/>
      <c r="F216" s="188"/>
      <c r="G216" s="189"/>
    </row>
    <row r="217" spans="1:7" s="34" customFormat="1" ht="15" customHeight="1" x14ac:dyDescent="0.25">
      <c r="A217" s="181" t="str">
        <f>A66</f>
        <v xml:space="preserve">Porcentaje de sujetos obligados verificados en la  Dimensión Unidades de Transparencia </v>
      </c>
      <c r="B217" s="182"/>
      <c r="C217" s="182"/>
      <c r="D217" s="182"/>
      <c r="E217" s="182"/>
      <c r="F217" s="182"/>
      <c r="G217" s="183"/>
    </row>
    <row r="218" spans="1:7" ht="15" customHeight="1" x14ac:dyDescent="0.25">
      <c r="A218" s="11" t="s">
        <v>130</v>
      </c>
      <c r="B218" s="184"/>
      <c r="C218" s="185"/>
      <c r="D218" s="185"/>
      <c r="E218" s="185"/>
      <c r="F218" s="185"/>
      <c r="G218" s="186"/>
    </row>
    <row r="219" spans="1:7" ht="15" customHeight="1" x14ac:dyDescent="0.25">
      <c r="A219" s="11" t="s">
        <v>129</v>
      </c>
      <c r="B219" s="187"/>
      <c r="C219" s="188"/>
      <c r="D219" s="188"/>
      <c r="E219" s="188"/>
      <c r="F219" s="188"/>
      <c r="G219" s="189"/>
    </row>
    <row r="220" spans="1:7" s="34" customFormat="1" ht="15" customHeight="1" x14ac:dyDescent="0.25">
      <c r="A220" s="181" t="str">
        <f>A72</f>
        <v>Porcentaje de sujetos obligados verificados en la  Dimensión Acciones de Capacitación</v>
      </c>
      <c r="B220" s="182"/>
      <c r="C220" s="182"/>
      <c r="D220" s="182"/>
      <c r="E220" s="182"/>
      <c r="F220" s="182"/>
      <c r="G220" s="183"/>
    </row>
    <row r="221" spans="1:7" ht="15" customHeight="1" x14ac:dyDescent="0.25">
      <c r="A221" s="11" t="s">
        <v>130</v>
      </c>
      <c r="B221" s="184"/>
      <c r="C221" s="185"/>
      <c r="D221" s="185"/>
      <c r="E221" s="185"/>
      <c r="F221" s="185"/>
      <c r="G221" s="186"/>
    </row>
    <row r="222" spans="1:7" ht="15" customHeight="1" x14ac:dyDescent="0.25">
      <c r="A222" s="11" t="s">
        <v>129</v>
      </c>
      <c r="B222" s="187"/>
      <c r="C222" s="188"/>
      <c r="D222" s="188"/>
      <c r="E222" s="188"/>
      <c r="F222" s="188"/>
      <c r="G222" s="189"/>
    </row>
    <row r="223" spans="1:7" s="34" customFormat="1" ht="15" customHeight="1" x14ac:dyDescent="0.25">
      <c r="A223" s="181" t="str">
        <f>A78</f>
        <v xml:space="preserve">Porcentaje de actualización de Sujetos Obligados federales </v>
      </c>
      <c r="B223" s="182"/>
      <c r="C223" s="182"/>
      <c r="D223" s="182"/>
      <c r="E223" s="182"/>
      <c r="F223" s="182"/>
      <c r="G223" s="183"/>
    </row>
    <row r="224" spans="1:7" ht="15" customHeight="1" x14ac:dyDescent="0.25">
      <c r="A224" s="11" t="s">
        <v>130</v>
      </c>
      <c r="B224" s="184"/>
      <c r="C224" s="185"/>
      <c r="D224" s="185"/>
      <c r="E224" s="185"/>
      <c r="F224" s="185"/>
      <c r="G224" s="186"/>
    </row>
    <row r="225" spans="1:7" ht="15" customHeight="1" x14ac:dyDescent="0.25">
      <c r="A225" s="11" t="s">
        <v>129</v>
      </c>
      <c r="B225" s="187"/>
      <c r="C225" s="188"/>
      <c r="D225" s="188"/>
      <c r="E225" s="188"/>
      <c r="F225" s="188"/>
      <c r="G225" s="189"/>
    </row>
    <row r="226" spans="1:7" s="34" customFormat="1" ht="15" customHeight="1" x14ac:dyDescent="0.25">
      <c r="A226" s="181" t="str">
        <f>A84</f>
        <v>Porcentaje de atención</v>
      </c>
      <c r="B226" s="182"/>
      <c r="C226" s="182"/>
      <c r="D226" s="182"/>
      <c r="E226" s="182"/>
      <c r="F226" s="182"/>
      <c r="G226" s="183"/>
    </row>
    <row r="227" spans="1:7" ht="15" customHeight="1" x14ac:dyDescent="0.25">
      <c r="A227" s="11" t="s">
        <v>130</v>
      </c>
      <c r="B227" s="184"/>
      <c r="C227" s="185"/>
      <c r="D227" s="185"/>
      <c r="E227" s="185"/>
      <c r="F227" s="185"/>
      <c r="G227" s="186"/>
    </row>
    <row r="228" spans="1:7" ht="15" customHeight="1" x14ac:dyDescent="0.25">
      <c r="A228" s="11" t="s">
        <v>129</v>
      </c>
      <c r="B228" s="187"/>
      <c r="C228" s="188"/>
      <c r="D228" s="188"/>
      <c r="E228" s="188"/>
      <c r="F228" s="188"/>
      <c r="G228" s="189"/>
    </row>
    <row r="229" spans="1:7" s="34" customFormat="1" ht="15" customHeight="1" x14ac:dyDescent="0.25">
      <c r="A229" s="181" t="str">
        <f>A90</f>
        <v>Porcentaje de generación de productos estadísticos</v>
      </c>
      <c r="B229" s="182"/>
      <c r="C229" s="182"/>
      <c r="D229" s="182"/>
      <c r="E229" s="182"/>
      <c r="F229" s="182"/>
      <c r="G229" s="183"/>
    </row>
    <row r="230" spans="1:7" ht="15" customHeight="1" x14ac:dyDescent="0.25">
      <c r="A230" s="11" t="s">
        <v>130</v>
      </c>
      <c r="B230" s="184"/>
      <c r="C230" s="185"/>
      <c r="D230" s="185"/>
      <c r="E230" s="185"/>
      <c r="F230" s="185"/>
      <c r="G230" s="186"/>
    </row>
    <row r="231" spans="1:7" ht="15" customHeight="1" x14ac:dyDescent="0.25">
      <c r="A231" s="11" t="s">
        <v>129</v>
      </c>
      <c r="B231" s="187"/>
      <c r="C231" s="188"/>
      <c r="D231" s="188"/>
      <c r="E231" s="188"/>
      <c r="F231" s="188"/>
      <c r="G231" s="189"/>
    </row>
    <row r="232" spans="1:7" ht="15" customHeight="1" x14ac:dyDescent="0.25">
      <c r="A232" s="181" t="str">
        <f>A96</f>
        <v>Porcentaje de solicitudes de información atendidas oportunamente por parte de los sujeto obligados</v>
      </c>
      <c r="B232" s="182"/>
      <c r="C232" s="182"/>
      <c r="D232" s="182"/>
      <c r="E232" s="182"/>
      <c r="F232" s="182"/>
      <c r="G232" s="183"/>
    </row>
    <row r="233" spans="1:7" s="34" customFormat="1" ht="15" customHeight="1" x14ac:dyDescent="0.25">
      <c r="A233" s="11" t="s">
        <v>130</v>
      </c>
      <c r="B233" s="184"/>
      <c r="C233" s="185"/>
      <c r="D233" s="185"/>
      <c r="E233" s="185"/>
      <c r="F233" s="185"/>
      <c r="G233" s="186"/>
    </row>
    <row r="234" spans="1:7" ht="15" customHeight="1" x14ac:dyDescent="0.25">
      <c r="A234" s="11" t="s">
        <v>129</v>
      </c>
      <c r="B234" s="187"/>
      <c r="C234" s="188"/>
      <c r="D234" s="188"/>
      <c r="E234" s="188"/>
      <c r="F234" s="188"/>
      <c r="G234" s="189"/>
    </row>
    <row r="235" spans="1:7" ht="15" customHeight="1" x14ac:dyDescent="0.25">
      <c r="A235" s="181" t="str">
        <f>A102</f>
        <v>Grado de inconformidad de los solicitantes con las respuestas recibidas</v>
      </c>
      <c r="B235" s="182"/>
      <c r="C235" s="182"/>
      <c r="D235" s="182"/>
      <c r="E235" s="182"/>
      <c r="F235" s="182"/>
      <c r="G235" s="183"/>
    </row>
    <row r="236" spans="1:7" s="34" customFormat="1" ht="15" customHeight="1" x14ac:dyDescent="0.25">
      <c r="A236" s="11" t="s">
        <v>130</v>
      </c>
      <c r="B236" s="184"/>
      <c r="C236" s="185"/>
      <c r="D236" s="185"/>
      <c r="E236" s="185"/>
      <c r="F236" s="185"/>
      <c r="G236" s="186"/>
    </row>
    <row r="237" spans="1:7" ht="15" customHeight="1" x14ac:dyDescent="0.25">
      <c r="A237" s="11" t="s">
        <v>126</v>
      </c>
      <c r="B237" s="187"/>
      <c r="C237" s="188"/>
      <c r="D237" s="188"/>
      <c r="E237" s="188"/>
      <c r="F237" s="188"/>
      <c r="G237" s="189"/>
    </row>
    <row r="238" spans="1:7" ht="15" customHeight="1" x14ac:dyDescent="0.25">
      <c r="A238" s="181" t="str">
        <f>A108</f>
        <v xml:space="preserve">Índice de Acceso a la Información Pública </v>
      </c>
      <c r="B238" s="182"/>
      <c r="C238" s="182"/>
      <c r="D238" s="182"/>
      <c r="E238" s="182"/>
      <c r="F238" s="182"/>
      <c r="G238" s="183"/>
    </row>
    <row r="239" spans="1:7" s="34" customFormat="1" ht="15" customHeight="1" x14ac:dyDescent="0.25">
      <c r="A239" s="11" t="s">
        <v>130</v>
      </c>
      <c r="B239" s="184"/>
      <c r="C239" s="185"/>
      <c r="D239" s="185"/>
      <c r="E239" s="185"/>
      <c r="F239" s="185"/>
      <c r="G239" s="186"/>
    </row>
    <row r="240" spans="1:7" s="34" customFormat="1" ht="15" customHeight="1" x14ac:dyDescent="0.25">
      <c r="A240" s="11" t="s">
        <v>126</v>
      </c>
      <c r="B240" s="187"/>
      <c r="C240" s="188"/>
      <c r="D240" s="188"/>
      <c r="E240" s="188"/>
      <c r="F240" s="188"/>
      <c r="G240" s="189"/>
    </row>
    <row r="241" spans="1:7" ht="15" customHeight="1" x14ac:dyDescent="0.25">
      <c r="A241" s="181" t="str">
        <f>A116</f>
        <v xml:space="preserve">Porcentaje de propuestas de ajustes </v>
      </c>
      <c r="B241" s="182"/>
      <c r="C241" s="182"/>
      <c r="D241" s="182"/>
      <c r="E241" s="182"/>
      <c r="F241" s="182"/>
      <c r="G241" s="183"/>
    </row>
    <row r="242" spans="1:7" ht="15" customHeight="1" x14ac:dyDescent="0.25">
      <c r="A242" s="11" t="s">
        <v>130</v>
      </c>
      <c r="B242" s="184"/>
      <c r="C242" s="185"/>
      <c r="D242" s="185"/>
      <c r="E242" s="185"/>
      <c r="F242" s="185"/>
      <c r="G242" s="186"/>
    </row>
    <row r="243" spans="1:7" ht="15" customHeight="1" x14ac:dyDescent="0.25">
      <c r="A243" s="11" t="s">
        <v>126</v>
      </c>
      <c r="B243" s="187"/>
      <c r="C243" s="188"/>
      <c r="D243" s="188"/>
      <c r="E243" s="188"/>
      <c r="F243" s="188"/>
      <c r="G243" s="189"/>
    </row>
    <row r="244" spans="1:7" ht="15" customHeight="1" x14ac:dyDescent="0.25">
      <c r="A244" s="181" t="str">
        <f>A122</f>
        <v>Porcentaje de herramientas desarrolladas</v>
      </c>
      <c r="B244" s="182"/>
      <c r="C244" s="182"/>
      <c r="D244" s="182"/>
      <c r="E244" s="182"/>
      <c r="F244" s="182"/>
      <c r="G244" s="183"/>
    </row>
    <row r="245" spans="1:7" ht="68.099999999999994" customHeight="1" x14ac:dyDescent="0.25">
      <c r="A245" s="11" t="s">
        <v>130</v>
      </c>
      <c r="B245" s="190" t="s">
        <v>1347</v>
      </c>
      <c r="C245" s="191"/>
      <c r="D245" s="191"/>
      <c r="E245" s="191"/>
      <c r="F245" s="191"/>
      <c r="G245" s="192"/>
    </row>
    <row r="246" spans="1:7" ht="15" customHeight="1" x14ac:dyDescent="0.25">
      <c r="A246" s="11" t="s">
        <v>126</v>
      </c>
      <c r="B246" s="187"/>
      <c r="C246" s="188"/>
      <c r="D246" s="188"/>
      <c r="E246" s="188"/>
      <c r="F246" s="188"/>
      <c r="G246" s="189"/>
    </row>
    <row r="247" spans="1:7" ht="15" customHeight="1" x14ac:dyDescent="0.25">
      <c r="A247" s="181" t="str">
        <f>A128</f>
        <v>Porcentaje de cálculo del Índice Global de Cumplimiento de los Portales de Transparencia (IGCPI) de los sujetos obligados del ámbito federal</v>
      </c>
      <c r="B247" s="182"/>
      <c r="C247" s="182"/>
      <c r="D247" s="182"/>
      <c r="E247" s="182"/>
      <c r="F247" s="182"/>
      <c r="G247" s="183"/>
    </row>
    <row r="248" spans="1:7" ht="15" customHeight="1" x14ac:dyDescent="0.25">
      <c r="A248" s="11" t="s">
        <v>130</v>
      </c>
      <c r="B248" s="184"/>
      <c r="C248" s="185"/>
      <c r="D248" s="185"/>
      <c r="E248" s="185"/>
      <c r="F248" s="185"/>
      <c r="G248" s="186"/>
    </row>
    <row r="249" spans="1:7" ht="15" customHeight="1" x14ac:dyDescent="0.25">
      <c r="A249" s="11" t="s">
        <v>126</v>
      </c>
      <c r="B249" s="187"/>
      <c r="C249" s="188"/>
      <c r="D249" s="188"/>
      <c r="E249" s="188"/>
      <c r="F249" s="188"/>
      <c r="G249" s="189"/>
    </row>
    <row r="250" spans="1:7" ht="15" customHeight="1" x14ac:dyDescent="0.25">
      <c r="A250" s="181" t="str">
        <f>A134</f>
        <v>Porcentaje de herramientas desarrolladas</v>
      </c>
      <c r="B250" s="182"/>
      <c r="C250" s="182"/>
      <c r="D250" s="182"/>
      <c r="E250" s="182"/>
      <c r="F250" s="182"/>
      <c r="G250" s="183"/>
    </row>
    <row r="251" spans="1:7" ht="84.95" customHeight="1" x14ac:dyDescent="0.25">
      <c r="A251" s="11" t="s">
        <v>130</v>
      </c>
      <c r="B251" s="190" t="s">
        <v>1348</v>
      </c>
      <c r="C251" s="191"/>
      <c r="D251" s="191"/>
      <c r="E251" s="191"/>
      <c r="F251" s="191"/>
      <c r="G251" s="192"/>
    </row>
    <row r="252" spans="1:7" ht="15" customHeight="1" x14ac:dyDescent="0.25">
      <c r="A252" s="11" t="s">
        <v>126</v>
      </c>
      <c r="B252" s="184"/>
      <c r="C252" s="185"/>
      <c r="D252" s="185"/>
      <c r="E252" s="185"/>
      <c r="F252" s="185"/>
      <c r="G252" s="186"/>
    </row>
    <row r="253" spans="1:7" ht="15" customHeight="1" x14ac:dyDescent="0.25">
      <c r="A253" s="181" t="str">
        <f>A140</f>
        <v>Porcentaje de cálculo del Índice Global de Calidad de las Respuestas Otorgadas a las Solicitudes de Acceso a la Información (IGCR) por parte de los sujetos obligados del ámbito federal</v>
      </c>
      <c r="B253" s="182"/>
      <c r="C253" s="182"/>
      <c r="D253" s="182"/>
      <c r="E253" s="182"/>
      <c r="F253" s="182"/>
      <c r="G253" s="183"/>
    </row>
    <row r="254" spans="1:7" ht="15" customHeight="1" x14ac:dyDescent="0.25">
      <c r="A254" s="11" t="s">
        <v>130</v>
      </c>
      <c r="B254" s="184"/>
      <c r="C254" s="185"/>
      <c r="D254" s="185"/>
      <c r="E254" s="185"/>
      <c r="F254" s="185"/>
      <c r="G254" s="186"/>
    </row>
    <row r="255" spans="1:7" ht="15" customHeight="1" x14ac:dyDescent="0.25">
      <c r="A255" s="11" t="s">
        <v>126</v>
      </c>
      <c r="B255" s="187"/>
      <c r="C255" s="188"/>
      <c r="D255" s="188"/>
      <c r="E255" s="188"/>
      <c r="F255" s="188"/>
      <c r="G255" s="189"/>
    </row>
    <row r="256" spans="1:7" ht="15" customHeight="1" x14ac:dyDescent="0.25">
      <c r="A256" s="181" t="str">
        <f>A146</f>
        <v>Porcentaje de herramientas desarrolladas</v>
      </c>
      <c r="B256" s="182"/>
      <c r="C256" s="182"/>
      <c r="D256" s="182"/>
      <c r="E256" s="182"/>
      <c r="F256" s="182"/>
      <c r="G256" s="183"/>
    </row>
    <row r="257" spans="1:7" ht="102" customHeight="1" x14ac:dyDescent="0.25">
      <c r="A257" s="11" t="s">
        <v>130</v>
      </c>
      <c r="B257" s="190" t="s">
        <v>1320</v>
      </c>
      <c r="C257" s="191"/>
      <c r="D257" s="191"/>
      <c r="E257" s="191"/>
      <c r="F257" s="191"/>
      <c r="G257" s="192"/>
    </row>
    <row r="258" spans="1:7" ht="15" customHeight="1" x14ac:dyDescent="0.25">
      <c r="A258" s="11" t="s">
        <v>126</v>
      </c>
      <c r="B258" s="187"/>
      <c r="C258" s="188"/>
      <c r="D258" s="188"/>
      <c r="E258" s="188"/>
      <c r="F258" s="188"/>
      <c r="G258" s="189"/>
    </row>
    <row r="259" spans="1:7" ht="15" customHeight="1" x14ac:dyDescent="0.25">
      <c r="A259" s="181" t="str">
        <f>A152</f>
        <v>Porcentaje de gestiones realizadas</v>
      </c>
      <c r="B259" s="182"/>
      <c r="C259" s="182"/>
      <c r="D259" s="182"/>
      <c r="E259" s="182"/>
      <c r="F259" s="182"/>
      <c r="G259" s="183"/>
    </row>
    <row r="260" spans="1:7" ht="68.099999999999994" customHeight="1" x14ac:dyDescent="0.25">
      <c r="A260" s="11" t="s">
        <v>130</v>
      </c>
      <c r="B260" s="184" t="s">
        <v>1321</v>
      </c>
      <c r="C260" s="185"/>
      <c r="D260" s="185"/>
      <c r="E260" s="185"/>
      <c r="F260" s="185"/>
      <c r="G260" s="186"/>
    </row>
    <row r="261" spans="1:7" ht="15" customHeight="1" x14ac:dyDescent="0.25">
      <c r="A261" s="11" t="s">
        <v>126</v>
      </c>
      <c r="B261" s="187"/>
      <c r="C261" s="188"/>
      <c r="D261" s="188"/>
      <c r="E261" s="188"/>
      <c r="F261" s="188"/>
      <c r="G261" s="189"/>
    </row>
    <row r="262" spans="1:7" ht="15" customHeight="1" x14ac:dyDescent="0.25">
      <c r="A262" s="181" t="str">
        <f>A158</f>
        <v>Porcentaje de cálculo del Índice Global del Desempeño de las Unidades de Transparencia (IGDUT) de los sujetos obligados del ámbito federal</v>
      </c>
      <c r="B262" s="182"/>
      <c r="C262" s="182"/>
      <c r="D262" s="182"/>
      <c r="E262" s="182"/>
      <c r="F262" s="182"/>
      <c r="G262" s="183"/>
    </row>
    <row r="263" spans="1:7" ht="15" customHeight="1" x14ac:dyDescent="0.25">
      <c r="A263" s="11" t="s">
        <v>130</v>
      </c>
      <c r="B263" s="184"/>
      <c r="C263" s="185"/>
      <c r="D263" s="185"/>
      <c r="E263" s="185"/>
      <c r="F263" s="185"/>
      <c r="G263" s="186"/>
    </row>
    <row r="264" spans="1:7" ht="15" customHeight="1" x14ac:dyDescent="0.25">
      <c r="A264" s="11" t="s">
        <v>126</v>
      </c>
      <c r="B264" s="187"/>
      <c r="C264" s="188"/>
      <c r="D264" s="188"/>
      <c r="E264" s="188"/>
      <c r="F264" s="188"/>
      <c r="G264" s="189"/>
    </row>
    <row r="265" spans="1:7" ht="15" customHeight="1" x14ac:dyDescent="0.25">
      <c r="A265" s="181" t="str">
        <f>A164</f>
        <v>Porcentaje de herramientas desarrolladas</v>
      </c>
      <c r="B265" s="182"/>
      <c r="C265" s="182"/>
      <c r="D265" s="182"/>
      <c r="E265" s="182"/>
      <c r="F265" s="182"/>
      <c r="G265" s="183"/>
    </row>
    <row r="266" spans="1:7" ht="15" customHeight="1" x14ac:dyDescent="0.25">
      <c r="A266" s="11" t="s">
        <v>130</v>
      </c>
      <c r="B266" s="184"/>
      <c r="C266" s="185"/>
      <c r="D266" s="185"/>
      <c r="E266" s="185"/>
      <c r="F266" s="185"/>
      <c r="G266" s="186"/>
    </row>
    <row r="267" spans="1:7" ht="15" customHeight="1" x14ac:dyDescent="0.25">
      <c r="A267" s="11" t="s">
        <v>126</v>
      </c>
      <c r="B267" s="187"/>
      <c r="C267" s="188"/>
      <c r="D267" s="188"/>
      <c r="E267" s="188"/>
      <c r="F267" s="188"/>
      <c r="G267" s="189"/>
    </row>
    <row r="268" spans="1:7" ht="15" customHeight="1" x14ac:dyDescent="0.25">
      <c r="A268" s="181" t="str">
        <f>A170</f>
        <v>Porcentaje de cálculo del Índice Global de Capacitación (IGCAP) de los sujetos obligados del ámbito federal</v>
      </c>
      <c r="B268" s="182"/>
      <c r="C268" s="182"/>
      <c r="D268" s="182"/>
      <c r="E268" s="182"/>
      <c r="F268" s="182"/>
      <c r="G268" s="183"/>
    </row>
    <row r="269" spans="1:7" ht="15" customHeight="1" x14ac:dyDescent="0.25">
      <c r="A269" s="11" t="s">
        <v>130</v>
      </c>
      <c r="B269" s="193"/>
      <c r="C269" s="194"/>
      <c r="D269" s="194"/>
      <c r="E269" s="194"/>
      <c r="F269" s="194"/>
      <c r="G269" s="195"/>
    </row>
    <row r="270" spans="1:7" ht="15" customHeight="1" x14ac:dyDescent="0.25">
      <c r="A270" s="11" t="s">
        <v>126</v>
      </c>
      <c r="B270" s="184"/>
      <c r="C270" s="185"/>
      <c r="D270" s="185"/>
      <c r="E270" s="185"/>
      <c r="F270" s="185"/>
      <c r="G270" s="186"/>
    </row>
    <row r="271" spans="1:7" ht="15" customHeight="1" x14ac:dyDescent="0.25">
      <c r="A271" s="181" t="str">
        <f>A176</f>
        <v>Porcentaje de cobertura de seguimiento</v>
      </c>
      <c r="B271" s="182"/>
      <c r="C271" s="182"/>
      <c r="D271" s="182"/>
      <c r="E271" s="182"/>
      <c r="F271" s="182"/>
      <c r="G271" s="183"/>
    </row>
    <row r="272" spans="1:7" ht="17.100000000000001" customHeight="1" x14ac:dyDescent="0.25">
      <c r="A272" s="11" t="s">
        <v>130</v>
      </c>
      <c r="B272" s="190" t="s">
        <v>1322</v>
      </c>
      <c r="C272" s="191"/>
      <c r="D272" s="191"/>
      <c r="E272" s="191"/>
      <c r="F272" s="191"/>
      <c r="G272" s="192"/>
    </row>
    <row r="273" spans="1:7" ht="17.100000000000001" customHeight="1" x14ac:dyDescent="0.25">
      <c r="A273" s="11" t="s">
        <v>126</v>
      </c>
      <c r="B273" s="187"/>
      <c r="C273" s="188"/>
      <c r="D273" s="188"/>
      <c r="E273" s="188"/>
      <c r="F273" s="188"/>
      <c r="G273" s="189"/>
    </row>
    <row r="274" spans="1:7" ht="15" customHeight="1" x14ac:dyDescent="0.25">
      <c r="A274" s="181" t="str">
        <f>A182</f>
        <v>Porcentaje de seguimiento</v>
      </c>
      <c r="B274" s="182"/>
      <c r="C274" s="182"/>
      <c r="D274" s="182"/>
      <c r="E274" s="182"/>
      <c r="F274" s="182"/>
      <c r="G274" s="183"/>
    </row>
    <row r="275" spans="1:7" ht="51" customHeight="1" x14ac:dyDescent="0.25">
      <c r="A275" s="11" t="s">
        <v>130</v>
      </c>
      <c r="B275" s="190" t="s">
        <v>1323</v>
      </c>
      <c r="C275" s="191"/>
      <c r="D275" s="191"/>
      <c r="E275" s="191"/>
      <c r="F275" s="191"/>
      <c r="G275" s="192"/>
    </row>
    <row r="276" spans="1:7" ht="15" customHeight="1" x14ac:dyDescent="0.25">
      <c r="A276" s="11" t="s">
        <v>126</v>
      </c>
      <c r="B276" s="184"/>
      <c r="C276" s="185"/>
      <c r="D276" s="185"/>
      <c r="E276" s="185"/>
      <c r="F276" s="185"/>
      <c r="G276" s="186"/>
    </row>
    <row r="277" spans="1:7" ht="15" customHeight="1" x14ac:dyDescent="0.25">
      <c r="A277" s="181" t="str">
        <f>A188</f>
        <v>Porcentaje de atención de la demanda de reportes estadísticos para la toma de decisiones</v>
      </c>
      <c r="B277" s="182"/>
      <c r="C277" s="182"/>
      <c r="D277" s="182"/>
      <c r="E277" s="182"/>
      <c r="F277" s="182"/>
      <c r="G277" s="183"/>
    </row>
    <row r="278" spans="1:7" ht="17.100000000000001" customHeight="1" x14ac:dyDescent="0.25">
      <c r="A278" s="11" t="s">
        <v>130</v>
      </c>
      <c r="B278" s="187" t="s">
        <v>1324</v>
      </c>
      <c r="C278" s="188"/>
      <c r="D278" s="188"/>
      <c r="E278" s="188"/>
      <c r="F278" s="188"/>
      <c r="G278" s="189"/>
    </row>
    <row r="279" spans="1:7" ht="15" customHeight="1" x14ac:dyDescent="0.25">
      <c r="A279" s="11" t="s">
        <v>126</v>
      </c>
      <c r="B279" s="187"/>
      <c r="C279" s="188"/>
      <c r="D279" s="188"/>
      <c r="E279" s="188"/>
      <c r="F279" s="188"/>
      <c r="G279" s="189"/>
    </row>
    <row r="280" spans="1:7" ht="15" customHeight="1" x14ac:dyDescent="0.25">
      <c r="A280" s="181" t="str">
        <f>A194</f>
        <v>Porcentaje de estadísticas de Transparencia y de Acceso a la Información en el ámbito federal</v>
      </c>
      <c r="B280" s="182"/>
      <c r="C280" s="182"/>
      <c r="D280" s="182"/>
      <c r="E280" s="182"/>
      <c r="F280" s="182"/>
      <c r="G280" s="183"/>
    </row>
    <row r="281" spans="1:7" ht="17.100000000000001" customHeight="1" x14ac:dyDescent="0.25">
      <c r="A281" s="11" t="s">
        <v>130</v>
      </c>
      <c r="B281" s="190" t="s">
        <v>1325</v>
      </c>
      <c r="C281" s="191"/>
      <c r="D281" s="191"/>
      <c r="E281" s="191"/>
      <c r="F281" s="191"/>
      <c r="G281" s="192"/>
    </row>
    <row r="282" spans="1:7" ht="15" customHeight="1" x14ac:dyDescent="0.25">
      <c r="A282" s="11" t="s">
        <v>126</v>
      </c>
      <c r="B282" s="187"/>
      <c r="C282" s="188"/>
      <c r="D282" s="188"/>
      <c r="E282" s="188"/>
      <c r="F282" s="188"/>
      <c r="G282" s="189"/>
    </row>
    <row r="283" spans="1:7" ht="15" customHeight="1" x14ac:dyDescent="0.25">
      <c r="A283" s="181" t="str">
        <f>A200</f>
        <v>Porcentaje de obtención y procesamiento de los datos necesarios para elaborar el Informe Anual</v>
      </c>
      <c r="B283" s="182"/>
      <c r="C283" s="182"/>
      <c r="D283" s="182"/>
      <c r="E283" s="182"/>
      <c r="F283" s="182"/>
      <c r="G283" s="183"/>
    </row>
    <row r="284" spans="1:7" ht="17.100000000000001" customHeight="1" x14ac:dyDescent="0.25">
      <c r="A284" s="11" t="s">
        <v>130</v>
      </c>
      <c r="B284" s="190" t="s">
        <v>1326</v>
      </c>
      <c r="C284" s="191"/>
      <c r="D284" s="191"/>
      <c r="E284" s="191"/>
      <c r="F284" s="191"/>
      <c r="G284" s="192"/>
    </row>
    <row r="285" spans="1:7" ht="15" customHeight="1" x14ac:dyDescent="0.25">
      <c r="A285" s="11" t="s">
        <v>126</v>
      </c>
      <c r="B285" s="187"/>
      <c r="C285" s="188"/>
      <c r="D285" s="188"/>
      <c r="E285" s="188"/>
      <c r="F285" s="188"/>
      <c r="G285" s="189"/>
    </row>
    <row r="286" spans="1:7" ht="16.5" x14ac:dyDescent="0.25">
      <c r="A286" s="213" t="s">
        <v>35</v>
      </c>
      <c r="B286" s="214"/>
      <c r="C286" s="214"/>
      <c r="D286" s="214"/>
      <c r="E286" s="214"/>
      <c r="F286" s="214"/>
      <c r="G286" s="215"/>
    </row>
    <row r="287" spans="1:7" ht="16.5" customHeight="1" x14ac:dyDescent="0.25">
      <c r="A287" s="175" t="str">
        <f>A32</f>
        <v>Índice de aumento y dispersión del Índice Compuesto del Cumplimiento de Obligaciones de Transparencia (ICCOT)</v>
      </c>
      <c r="B287" s="176"/>
      <c r="C287" s="176"/>
      <c r="D287" s="176"/>
      <c r="E287" s="176"/>
      <c r="F287" s="176"/>
      <c r="G287" s="177"/>
    </row>
    <row r="288" spans="1:7" ht="16.5" x14ac:dyDescent="0.25">
      <c r="A288" s="10" t="s">
        <v>257</v>
      </c>
      <c r="B288" s="172"/>
      <c r="C288" s="173"/>
      <c r="D288" s="173"/>
      <c r="E288" s="173"/>
      <c r="F288" s="173"/>
      <c r="G288" s="174"/>
    </row>
    <row r="289" spans="1:7" s="34" customFormat="1" ht="16.5" x14ac:dyDescent="0.25">
      <c r="A289" s="10" t="s">
        <v>127</v>
      </c>
      <c r="B289" s="172"/>
      <c r="C289" s="173"/>
      <c r="D289" s="173"/>
      <c r="E289" s="173"/>
      <c r="F289" s="173"/>
      <c r="G289" s="174"/>
    </row>
    <row r="290" spans="1:7" ht="33" x14ac:dyDescent="0.25">
      <c r="A290" s="10" t="s">
        <v>258</v>
      </c>
      <c r="B290" s="169" t="s">
        <v>107</v>
      </c>
      <c r="C290" s="170"/>
      <c r="D290" s="170"/>
      <c r="E290" s="170"/>
      <c r="F290" s="170"/>
      <c r="G290" s="171"/>
    </row>
    <row r="291" spans="1:7" ht="16.5" customHeight="1" x14ac:dyDescent="0.25">
      <c r="A291" s="175" t="str">
        <f>A40</f>
        <v>Índice Compuesto del Cumplimiento de Obligaciones de Transparencia (ICCOT)</v>
      </c>
      <c r="B291" s="176"/>
      <c r="C291" s="176"/>
      <c r="D291" s="176"/>
      <c r="E291" s="176"/>
      <c r="F291" s="176"/>
      <c r="G291" s="177"/>
    </row>
    <row r="292" spans="1:7" ht="16.5" x14ac:dyDescent="0.25">
      <c r="A292" s="10" t="s">
        <v>257</v>
      </c>
      <c r="B292" s="172"/>
      <c r="C292" s="173"/>
      <c r="D292" s="173"/>
      <c r="E292" s="173"/>
      <c r="F292" s="173"/>
      <c r="G292" s="174"/>
    </row>
    <row r="293" spans="1:7" ht="16.5" x14ac:dyDescent="0.25">
      <c r="A293" s="10" t="s">
        <v>127</v>
      </c>
      <c r="B293" s="172"/>
      <c r="C293" s="173"/>
      <c r="D293" s="173"/>
      <c r="E293" s="173"/>
      <c r="F293" s="173"/>
      <c r="G293" s="174"/>
    </row>
    <row r="294" spans="1:7" ht="33" x14ac:dyDescent="0.25">
      <c r="A294" s="10" t="s">
        <v>258</v>
      </c>
      <c r="B294" s="169" t="s">
        <v>107</v>
      </c>
      <c r="C294" s="170"/>
      <c r="D294" s="170"/>
      <c r="E294" s="170"/>
      <c r="F294" s="170"/>
      <c r="G294" s="171"/>
    </row>
    <row r="295" spans="1:7" ht="16.5" customHeight="1" x14ac:dyDescent="0.25">
      <c r="A295" s="175" t="str">
        <f>A48</f>
        <v>Porcentaje de herramientas ajustadas.</v>
      </c>
      <c r="B295" s="176"/>
      <c r="C295" s="176"/>
      <c r="D295" s="176"/>
      <c r="E295" s="176"/>
      <c r="F295" s="176"/>
      <c r="G295" s="177"/>
    </row>
    <row r="296" spans="1:7" ht="16.5" x14ac:dyDescent="0.25">
      <c r="A296" s="10" t="s">
        <v>257</v>
      </c>
      <c r="B296" s="172"/>
      <c r="C296" s="173"/>
      <c r="D296" s="173"/>
      <c r="E296" s="173"/>
      <c r="F296" s="173"/>
      <c r="G296" s="174"/>
    </row>
    <row r="297" spans="1:7" ht="16.5" x14ac:dyDescent="0.25">
      <c r="A297" s="10" t="s">
        <v>127</v>
      </c>
      <c r="B297" s="172"/>
      <c r="C297" s="173"/>
      <c r="D297" s="173"/>
      <c r="E297" s="173"/>
      <c r="F297" s="173"/>
      <c r="G297" s="174"/>
    </row>
    <row r="298" spans="1:7" ht="33" x14ac:dyDescent="0.25">
      <c r="A298" s="10" t="s">
        <v>258</v>
      </c>
      <c r="B298" s="169" t="s">
        <v>107</v>
      </c>
      <c r="C298" s="170"/>
      <c r="D298" s="170"/>
      <c r="E298" s="170"/>
      <c r="F298" s="170"/>
      <c r="G298" s="171"/>
    </row>
    <row r="299" spans="1:7" ht="16.5" x14ac:dyDescent="0.25">
      <c r="A299" s="175" t="str">
        <f>A54</f>
        <v>Porcentaje de sujetos obligados verificados en Dimensión Portales</v>
      </c>
      <c r="B299" s="176"/>
      <c r="C299" s="176"/>
      <c r="D299" s="176"/>
      <c r="E299" s="176"/>
      <c r="F299" s="176"/>
      <c r="G299" s="177"/>
    </row>
    <row r="300" spans="1:7" ht="16.5" x14ac:dyDescent="0.25">
      <c r="A300" s="10" t="s">
        <v>257</v>
      </c>
      <c r="B300" s="172"/>
      <c r="C300" s="173"/>
      <c r="D300" s="173"/>
      <c r="E300" s="173"/>
      <c r="F300" s="173"/>
      <c r="G300" s="174"/>
    </row>
    <row r="301" spans="1:7" s="34" customFormat="1" ht="16.5" x14ac:dyDescent="0.25">
      <c r="A301" s="10" t="s">
        <v>127</v>
      </c>
      <c r="B301" s="172"/>
      <c r="C301" s="173"/>
      <c r="D301" s="173"/>
      <c r="E301" s="173"/>
      <c r="F301" s="173"/>
      <c r="G301" s="174"/>
    </row>
    <row r="302" spans="1:7" ht="33" x14ac:dyDescent="0.25">
      <c r="A302" s="10" t="s">
        <v>258</v>
      </c>
      <c r="B302" s="169" t="s">
        <v>107</v>
      </c>
      <c r="C302" s="170"/>
      <c r="D302" s="170"/>
      <c r="E302" s="170"/>
      <c r="F302" s="170"/>
      <c r="G302" s="171"/>
    </row>
    <row r="303" spans="1:7" ht="16.5" customHeight="1" x14ac:dyDescent="0.25">
      <c r="A303" s="175" t="str">
        <f>A60</f>
        <v xml:space="preserve">Porcentaje de sujetos obligados verificados en la Dimensión Respuestas a Solicitudes de Información </v>
      </c>
      <c r="B303" s="176"/>
      <c r="C303" s="176"/>
      <c r="D303" s="176"/>
      <c r="E303" s="176"/>
      <c r="F303" s="176"/>
      <c r="G303" s="177"/>
    </row>
    <row r="304" spans="1:7" ht="16.5" x14ac:dyDescent="0.25">
      <c r="A304" s="10" t="s">
        <v>257</v>
      </c>
      <c r="B304" s="172"/>
      <c r="C304" s="173"/>
      <c r="D304" s="173"/>
      <c r="E304" s="173"/>
      <c r="F304" s="173"/>
      <c r="G304" s="174"/>
    </row>
    <row r="305" spans="1:7" ht="16.5" x14ac:dyDescent="0.25">
      <c r="A305" s="10" t="s">
        <v>127</v>
      </c>
      <c r="B305" s="172"/>
      <c r="C305" s="173"/>
      <c r="D305" s="173"/>
      <c r="E305" s="173"/>
      <c r="F305" s="173"/>
      <c r="G305" s="174"/>
    </row>
    <row r="306" spans="1:7" ht="33" x14ac:dyDescent="0.25">
      <c r="A306" s="10" t="s">
        <v>258</v>
      </c>
      <c r="B306" s="169" t="s">
        <v>107</v>
      </c>
      <c r="C306" s="170"/>
      <c r="D306" s="170"/>
      <c r="E306" s="170"/>
      <c r="F306" s="170"/>
      <c r="G306" s="171"/>
    </row>
    <row r="307" spans="1:7" ht="16.5" x14ac:dyDescent="0.25">
      <c r="A307" s="175" t="str">
        <f>A66</f>
        <v xml:space="preserve">Porcentaje de sujetos obligados verificados en la  Dimensión Unidades de Transparencia </v>
      </c>
      <c r="B307" s="176"/>
      <c r="C307" s="176"/>
      <c r="D307" s="176"/>
      <c r="E307" s="176"/>
      <c r="F307" s="176"/>
      <c r="G307" s="177"/>
    </row>
    <row r="308" spans="1:7" ht="16.5" x14ac:dyDescent="0.25">
      <c r="A308" s="10" t="s">
        <v>257</v>
      </c>
      <c r="B308" s="172"/>
      <c r="C308" s="173"/>
      <c r="D308" s="173"/>
      <c r="E308" s="173"/>
      <c r="F308" s="173"/>
      <c r="G308" s="174"/>
    </row>
    <row r="309" spans="1:7" ht="16.5" x14ac:dyDescent="0.25">
      <c r="A309" s="10" t="s">
        <v>127</v>
      </c>
      <c r="B309" s="172"/>
      <c r="C309" s="173"/>
      <c r="D309" s="173"/>
      <c r="E309" s="173"/>
      <c r="F309" s="173"/>
      <c r="G309" s="174"/>
    </row>
    <row r="310" spans="1:7" ht="33" x14ac:dyDescent="0.25">
      <c r="A310" s="10" t="s">
        <v>258</v>
      </c>
      <c r="B310" s="169" t="s">
        <v>107</v>
      </c>
      <c r="C310" s="170"/>
      <c r="D310" s="170"/>
      <c r="E310" s="170"/>
      <c r="F310" s="170"/>
      <c r="G310" s="171"/>
    </row>
    <row r="311" spans="1:7" ht="16.5" customHeight="1" x14ac:dyDescent="0.25">
      <c r="A311" s="175" t="str">
        <f>A72</f>
        <v>Porcentaje de sujetos obligados verificados en la  Dimensión Acciones de Capacitación</v>
      </c>
      <c r="B311" s="176"/>
      <c r="C311" s="176"/>
      <c r="D311" s="176"/>
      <c r="E311" s="176"/>
      <c r="F311" s="176"/>
      <c r="G311" s="177"/>
    </row>
    <row r="312" spans="1:7" ht="16.5" x14ac:dyDescent="0.25">
      <c r="A312" s="10" t="s">
        <v>257</v>
      </c>
      <c r="B312" s="172"/>
      <c r="C312" s="173"/>
      <c r="D312" s="173"/>
      <c r="E312" s="173"/>
      <c r="F312" s="173"/>
      <c r="G312" s="174"/>
    </row>
    <row r="313" spans="1:7" ht="16.5" x14ac:dyDescent="0.25">
      <c r="A313" s="10" t="s">
        <v>127</v>
      </c>
      <c r="B313" s="172"/>
      <c r="C313" s="173"/>
      <c r="D313" s="173"/>
      <c r="E313" s="173"/>
      <c r="F313" s="173"/>
      <c r="G313" s="174"/>
    </row>
    <row r="314" spans="1:7" ht="33" x14ac:dyDescent="0.25">
      <c r="A314" s="10" t="s">
        <v>258</v>
      </c>
      <c r="B314" s="169" t="s">
        <v>107</v>
      </c>
      <c r="C314" s="170"/>
      <c r="D314" s="170"/>
      <c r="E314" s="170"/>
      <c r="F314" s="170"/>
      <c r="G314" s="171"/>
    </row>
    <row r="315" spans="1:7" ht="16.5" customHeight="1" x14ac:dyDescent="0.25">
      <c r="A315" s="175" t="str">
        <f>A78</f>
        <v xml:space="preserve">Porcentaje de actualización de Sujetos Obligados federales </v>
      </c>
      <c r="B315" s="176"/>
      <c r="C315" s="176"/>
      <c r="D315" s="176"/>
      <c r="E315" s="176"/>
      <c r="F315" s="176"/>
      <c r="G315" s="177"/>
    </row>
    <row r="316" spans="1:7" ht="16.5" x14ac:dyDescent="0.25">
      <c r="A316" s="10" t="s">
        <v>257</v>
      </c>
      <c r="B316" s="172"/>
      <c r="C316" s="173"/>
      <c r="D316" s="173"/>
      <c r="E316" s="173"/>
      <c r="F316" s="173"/>
      <c r="G316" s="174"/>
    </row>
    <row r="317" spans="1:7" ht="16.5" x14ac:dyDescent="0.25">
      <c r="A317" s="10" t="s">
        <v>127</v>
      </c>
      <c r="B317" s="172"/>
      <c r="C317" s="173"/>
      <c r="D317" s="173"/>
      <c r="E317" s="173"/>
      <c r="F317" s="173"/>
      <c r="G317" s="174"/>
    </row>
    <row r="318" spans="1:7" ht="33" x14ac:dyDescent="0.25">
      <c r="A318" s="10" t="s">
        <v>258</v>
      </c>
      <c r="B318" s="169" t="s">
        <v>107</v>
      </c>
      <c r="C318" s="170"/>
      <c r="D318" s="170"/>
      <c r="E318" s="170"/>
      <c r="F318" s="170"/>
      <c r="G318" s="171"/>
    </row>
    <row r="319" spans="1:7" ht="16.5" x14ac:dyDescent="0.25">
      <c r="A319" s="175" t="str">
        <f>A84</f>
        <v>Porcentaje de atención</v>
      </c>
      <c r="B319" s="176"/>
      <c r="C319" s="176"/>
      <c r="D319" s="176"/>
      <c r="E319" s="176"/>
      <c r="F319" s="176"/>
      <c r="G319" s="177"/>
    </row>
    <row r="320" spans="1:7" ht="16.5" x14ac:dyDescent="0.25">
      <c r="A320" s="10" t="s">
        <v>257</v>
      </c>
      <c r="B320" s="172"/>
      <c r="C320" s="173"/>
      <c r="D320" s="173"/>
      <c r="E320" s="173"/>
      <c r="F320" s="173"/>
      <c r="G320" s="174"/>
    </row>
    <row r="321" spans="1:7" ht="16.5" x14ac:dyDescent="0.25">
      <c r="A321" s="10" t="s">
        <v>127</v>
      </c>
      <c r="B321" s="172"/>
      <c r="C321" s="173"/>
      <c r="D321" s="173"/>
      <c r="E321" s="173"/>
      <c r="F321" s="173"/>
      <c r="G321" s="174"/>
    </row>
    <row r="322" spans="1:7" ht="33" x14ac:dyDescent="0.25">
      <c r="A322" s="10" t="s">
        <v>258</v>
      </c>
      <c r="B322" s="169" t="s">
        <v>107</v>
      </c>
      <c r="C322" s="170"/>
      <c r="D322" s="170"/>
      <c r="E322" s="170"/>
      <c r="F322" s="170"/>
      <c r="G322" s="171"/>
    </row>
    <row r="323" spans="1:7" ht="16.5" customHeight="1" x14ac:dyDescent="0.25">
      <c r="A323" s="175" t="str">
        <f>A90</f>
        <v>Porcentaje de generación de productos estadísticos</v>
      </c>
      <c r="B323" s="176"/>
      <c r="C323" s="176"/>
      <c r="D323" s="176"/>
      <c r="E323" s="176"/>
      <c r="F323" s="176"/>
      <c r="G323" s="177"/>
    </row>
    <row r="324" spans="1:7" ht="16.5" x14ac:dyDescent="0.25">
      <c r="A324" s="10" t="s">
        <v>257</v>
      </c>
      <c r="B324" s="172"/>
      <c r="C324" s="173"/>
      <c r="D324" s="173"/>
      <c r="E324" s="173"/>
      <c r="F324" s="173"/>
      <c r="G324" s="174"/>
    </row>
    <row r="325" spans="1:7" ht="16.5" x14ac:dyDescent="0.25">
      <c r="A325" s="10" t="s">
        <v>127</v>
      </c>
      <c r="B325" s="172"/>
      <c r="C325" s="173"/>
      <c r="D325" s="173"/>
      <c r="E325" s="173"/>
      <c r="F325" s="173"/>
      <c r="G325" s="174"/>
    </row>
    <row r="326" spans="1:7" ht="33" x14ac:dyDescent="0.25">
      <c r="A326" s="10" t="s">
        <v>258</v>
      </c>
      <c r="B326" s="169" t="s">
        <v>107</v>
      </c>
      <c r="C326" s="170"/>
      <c r="D326" s="170"/>
      <c r="E326" s="170"/>
      <c r="F326" s="170"/>
      <c r="G326" s="171"/>
    </row>
    <row r="327" spans="1:7" ht="16.5" x14ac:dyDescent="0.25">
      <c r="A327" s="175" t="str">
        <f>A96</f>
        <v>Porcentaje de solicitudes de información atendidas oportunamente por parte de los sujeto obligados</v>
      </c>
      <c r="B327" s="176"/>
      <c r="C327" s="176"/>
      <c r="D327" s="176"/>
      <c r="E327" s="176"/>
      <c r="F327" s="176"/>
      <c r="G327" s="177"/>
    </row>
    <row r="328" spans="1:7" ht="16.5" x14ac:dyDescent="0.25">
      <c r="A328" s="10" t="s">
        <v>257</v>
      </c>
      <c r="B328" s="172"/>
      <c r="C328" s="173"/>
      <c r="D328" s="173"/>
      <c r="E328" s="173"/>
      <c r="F328" s="173"/>
      <c r="G328" s="174"/>
    </row>
    <row r="329" spans="1:7" ht="16.5" x14ac:dyDescent="0.25">
      <c r="A329" s="10" t="s">
        <v>127</v>
      </c>
      <c r="B329" s="172"/>
      <c r="C329" s="173"/>
      <c r="D329" s="173"/>
      <c r="E329" s="173"/>
      <c r="F329" s="173"/>
      <c r="G329" s="174"/>
    </row>
    <row r="330" spans="1:7" ht="33" x14ac:dyDescent="0.25">
      <c r="A330" s="10" t="s">
        <v>258</v>
      </c>
      <c r="B330" s="169"/>
      <c r="C330" s="170"/>
      <c r="D330" s="170"/>
      <c r="E330" s="170"/>
      <c r="F330" s="170"/>
      <c r="G330" s="171"/>
    </row>
    <row r="331" spans="1:7" ht="16.5" x14ac:dyDescent="0.25">
      <c r="A331" s="175" t="str">
        <f>A102</f>
        <v>Grado de inconformidad de los solicitantes con las respuestas recibidas</v>
      </c>
      <c r="B331" s="176"/>
      <c r="C331" s="176"/>
      <c r="D331" s="176"/>
      <c r="E331" s="176"/>
      <c r="F331" s="176"/>
      <c r="G331" s="177"/>
    </row>
    <row r="332" spans="1:7" ht="16.5" x14ac:dyDescent="0.25">
      <c r="A332" s="10" t="s">
        <v>257</v>
      </c>
      <c r="B332" s="172"/>
      <c r="C332" s="173"/>
      <c r="D332" s="173"/>
      <c r="E332" s="173"/>
      <c r="F332" s="173"/>
      <c r="G332" s="174"/>
    </row>
    <row r="333" spans="1:7" ht="16.5" x14ac:dyDescent="0.25">
      <c r="A333" s="10" t="s">
        <v>127</v>
      </c>
      <c r="B333" s="172"/>
      <c r="C333" s="173"/>
      <c r="D333" s="173"/>
      <c r="E333" s="173"/>
      <c r="F333" s="173"/>
      <c r="G333" s="174"/>
    </row>
    <row r="334" spans="1:7" ht="33" x14ac:dyDescent="0.25">
      <c r="A334" s="10" t="s">
        <v>258</v>
      </c>
      <c r="B334" s="169" t="s">
        <v>107</v>
      </c>
      <c r="C334" s="170"/>
      <c r="D334" s="170"/>
      <c r="E334" s="170"/>
      <c r="F334" s="170"/>
      <c r="G334" s="171"/>
    </row>
    <row r="335" spans="1:7" ht="16.5" x14ac:dyDescent="0.25">
      <c r="A335" s="175" t="str">
        <f>A108</f>
        <v xml:space="preserve">Índice de Acceso a la Información Pública </v>
      </c>
      <c r="B335" s="176"/>
      <c r="C335" s="176"/>
      <c r="D335" s="176"/>
      <c r="E335" s="176"/>
      <c r="F335" s="176"/>
      <c r="G335" s="177"/>
    </row>
    <row r="336" spans="1:7" ht="16.5" x14ac:dyDescent="0.25">
      <c r="A336" s="10" t="s">
        <v>257</v>
      </c>
      <c r="B336" s="172"/>
      <c r="C336" s="173"/>
      <c r="D336" s="173"/>
      <c r="E336" s="173"/>
      <c r="F336" s="173"/>
      <c r="G336" s="174"/>
    </row>
    <row r="337" spans="1:7" ht="16.5" x14ac:dyDescent="0.25">
      <c r="A337" s="10" t="s">
        <v>127</v>
      </c>
      <c r="B337" s="172"/>
      <c r="C337" s="173"/>
      <c r="D337" s="173"/>
      <c r="E337" s="173"/>
      <c r="F337" s="173"/>
      <c r="G337" s="174"/>
    </row>
    <row r="338" spans="1:7" ht="33" x14ac:dyDescent="0.25">
      <c r="A338" s="10" t="s">
        <v>258</v>
      </c>
      <c r="B338" s="169" t="s">
        <v>107</v>
      </c>
      <c r="C338" s="170"/>
      <c r="D338" s="170"/>
      <c r="E338" s="170"/>
      <c r="F338" s="170"/>
      <c r="G338" s="171"/>
    </row>
    <row r="339" spans="1:7" ht="16.5" x14ac:dyDescent="0.25">
      <c r="A339" s="175" t="str">
        <f>A116</f>
        <v xml:space="preserve">Porcentaje de propuestas de ajustes </v>
      </c>
      <c r="B339" s="176"/>
      <c r="C339" s="176"/>
      <c r="D339" s="176"/>
      <c r="E339" s="176"/>
      <c r="F339" s="176"/>
      <c r="G339" s="177"/>
    </row>
    <row r="340" spans="1:7" ht="16.5" x14ac:dyDescent="0.25">
      <c r="A340" s="10" t="s">
        <v>257</v>
      </c>
      <c r="B340" s="172"/>
      <c r="C340" s="173"/>
      <c r="D340" s="173"/>
      <c r="E340" s="173"/>
      <c r="F340" s="173"/>
      <c r="G340" s="174"/>
    </row>
    <row r="341" spans="1:7" ht="16.5" x14ac:dyDescent="0.25">
      <c r="A341" s="10" t="s">
        <v>127</v>
      </c>
      <c r="B341" s="172"/>
      <c r="C341" s="173"/>
      <c r="D341" s="173"/>
      <c r="E341" s="173"/>
      <c r="F341" s="173"/>
      <c r="G341" s="174"/>
    </row>
    <row r="342" spans="1:7" ht="33" x14ac:dyDescent="0.25">
      <c r="A342" s="10" t="s">
        <v>258</v>
      </c>
      <c r="B342" s="169" t="s">
        <v>107</v>
      </c>
      <c r="C342" s="170"/>
      <c r="D342" s="170"/>
      <c r="E342" s="170"/>
      <c r="F342" s="170"/>
      <c r="G342" s="171"/>
    </row>
    <row r="343" spans="1:7" ht="16.5" x14ac:dyDescent="0.25">
      <c r="A343" s="175" t="str">
        <f>A122</f>
        <v>Porcentaje de herramientas desarrolladas</v>
      </c>
      <c r="B343" s="176"/>
      <c r="C343" s="176"/>
      <c r="D343" s="176"/>
      <c r="E343" s="176"/>
      <c r="F343" s="176"/>
      <c r="G343" s="177"/>
    </row>
    <row r="344" spans="1:7" ht="16.5" x14ac:dyDescent="0.25">
      <c r="A344" s="10" t="s">
        <v>257</v>
      </c>
      <c r="B344" s="172"/>
      <c r="C344" s="173"/>
      <c r="D344" s="173"/>
      <c r="E344" s="173"/>
      <c r="F344" s="173"/>
      <c r="G344" s="174"/>
    </row>
    <row r="345" spans="1:7" ht="16.5" x14ac:dyDescent="0.25">
      <c r="A345" s="10" t="s">
        <v>127</v>
      </c>
      <c r="B345" s="172"/>
      <c r="C345" s="173"/>
      <c r="D345" s="173"/>
      <c r="E345" s="173"/>
      <c r="F345" s="173"/>
      <c r="G345" s="174"/>
    </row>
    <row r="346" spans="1:7" ht="33" x14ac:dyDescent="0.25">
      <c r="A346" s="10" t="s">
        <v>258</v>
      </c>
      <c r="B346" s="169" t="s">
        <v>107</v>
      </c>
      <c r="C346" s="170"/>
      <c r="D346" s="170"/>
      <c r="E346" s="170"/>
      <c r="F346" s="170"/>
      <c r="G346" s="171"/>
    </row>
    <row r="347" spans="1:7" ht="16.5" customHeight="1" x14ac:dyDescent="0.25">
      <c r="A347" s="175" t="str">
        <f>A128</f>
        <v>Porcentaje de cálculo del Índice Global de Cumplimiento de los Portales de Transparencia (IGCPI) de los sujetos obligados del ámbito federal</v>
      </c>
      <c r="B347" s="176"/>
      <c r="C347" s="176"/>
      <c r="D347" s="176"/>
      <c r="E347" s="176"/>
      <c r="F347" s="176"/>
      <c r="G347" s="177"/>
    </row>
    <row r="348" spans="1:7" ht="16.5" x14ac:dyDescent="0.25">
      <c r="A348" s="10" t="s">
        <v>257</v>
      </c>
      <c r="B348" s="172"/>
      <c r="C348" s="173"/>
      <c r="D348" s="173"/>
      <c r="E348" s="173"/>
      <c r="F348" s="173"/>
      <c r="G348" s="174"/>
    </row>
    <row r="349" spans="1:7" ht="16.5" x14ac:dyDescent="0.25">
      <c r="A349" s="10" t="s">
        <v>127</v>
      </c>
      <c r="B349" s="172"/>
      <c r="C349" s="173"/>
      <c r="D349" s="173"/>
      <c r="E349" s="173"/>
      <c r="F349" s="173"/>
      <c r="G349" s="174"/>
    </row>
    <row r="350" spans="1:7" ht="33" x14ac:dyDescent="0.25">
      <c r="A350" s="10" t="s">
        <v>258</v>
      </c>
      <c r="B350" s="169" t="s">
        <v>107</v>
      </c>
      <c r="C350" s="170"/>
      <c r="D350" s="170"/>
      <c r="E350" s="170"/>
      <c r="F350" s="170"/>
      <c r="G350" s="171"/>
    </row>
    <row r="351" spans="1:7" ht="16.5" x14ac:dyDescent="0.25">
      <c r="A351" s="175" t="str">
        <f>A134</f>
        <v>Porcentaje de herramientas desarrolladas</v>
      </c>
      <c r="B351" s="176"/>
      <c r="C351" s="176"/>
      <c r="D351" s="176"/>
      <c r="E351" s="176"/>
      <c r="F351" s="176"/>
      <c r="G351" s="177"/>
    </row>
    <row r="352" spans="1:7" ht="16.5" x14ac:dyDescent="0.25">
      <c r="A352" s="10" t="s">
        <v>257</v>
      </c>
      <c r="B352" s="172"/>
      <c r="C352" s="173"/>
      <c r="D352" s="173"/>
      <c r="E352" s="173"/>
      <c r="F352" s="173"/>
      <c r="G352" s="174"/>
    </row>
    <row r="353" spans="1:7" ht="16.5" x14ac:dyDescent="0.25">
      <c r="A353" s="10" t="s">
        <v>127</v>
      </c>
      <c r="B353" s="172"/>
      <c r="C353" s="173"/>
      <c r="D353" s="173"/>
      <c r="E353" s="173"/>
      <c r="F353" s="173"/>
      <c r="G353" s="174"/>
    </row>
    <row r="354" spans="1:7" ht="33" x14ac:dyDescent="0.25">
      <c r="A354" s="10" t="s">
        <v>258</v>
      </c>
      <c r="B354" s="169" t="s">
        <v>107</v>
      </c>
      <c r="C354" s="170"/>
      <c r="D354" s="170"/>
      <c r="E354" s="170"/>
      <c r="F354" s="170"/>
      <c r="G354" s="171"/>
    </row>
    <row r="355" spans="1:7" ht="16.5" customHeight="1" x14ac:dyDescent="0.25">
      <c r="A355" s="175" t="str">
        <f>A140</f>
        <v>Porcentaje de cálculo del Índice Global de Calidad de las Respuestas Otorgadas a las Solicitudes de Acceso a la Información (IGCR) por parte de los sujetos obligados del ámbito federal</v>
      </c>
      <c r="B355" s="176"/>
      <c r="C355" s="176"/>
      <c r="D355" s="176"/>
      <c r="E355" s="176"/>
      <c r="F355" s="176"/>
      <c r="G355" s="177"/>
    </row>
    <row r="356" spans="1:7" ht="16.5" x14ac:dyDescent="0.25">
      <c r="A356" s="10" t="s">
        <v>257</v>
      </c>
      <c r="B356" s="172"/>
      <c r="C356" s="173"/>
      <c r="D356" s="173"/>
      <c r="E356" s="173"/>
      <c r="F356" s="173"/>
      <c r="G356" s="174"/>
    </row>
    <row r="357" spans="1:7" ht="16.5" x14ac:dyDescent="0.25">
      <c r="A357" s="10" t="s">
        <v>127</v>
      </c>
      <c r="B357" s="172"/>
      <c r="C357" s="173"/>
      <c r="D357" s="173"/>
      <c r="E357" s="173"/>
      <c r="F357" s="173"/>
      <c r="G357" s="174"/>
    </row>
    <row r="358" spans="1:7" ht="33" x14ac:dyDescent="0.25">
      <c r="A358" s="10" t="s">
        <v>258</v>
      </c>
      <c r="B358" s="169" t="s">
        <v>107</v>
      </c>
      <c r="C358" s="170"/>
      <c r="D358" s="170"/>
      <c r="E358" s="170"/>
      <c r="F358" s="170"/>
      <c r="G358" s="171"/>
    </row>
    <row r="359" spans="1:7" ht="16.5" x14ac:dyDescent="0.25">
      <c r="A359" s="175" t="str">
        <f>A146</f>
        <v>Porcentaje de herramientas desarrolladas</v>
      </c>
      <c r="B359" s="176"/>
      <c r="C359" s="176"/>
      <c r="D359" s="176"/>
      <c r="E359" s="176"/>
      <c r="F359" s="176"/>
      <c r="G359" s="177"/>
    </row>
    <row r="360" spans="1:7" ht="16.5" x14ac:dyDescent="0.25">
      <c r="A360" s="10" t="s">
        <v>257</v>
      </c>
      <c r="B360" s="172"/>
      <c r="C360" s="173"/>
      <c r="D360" s="173"/>
      <c r="E360" s="173"/>
      <c r="F360" s="173"/>
      <c r="G360" s="174"/>
    </row>
    <row r="361" spans="1:7" ht="16.5" x14ac:dyDescent="0.25">
      <c r="A361" s="10" t="s">
        <v>127</v>
      </c>
      <c r="B361" s="172"/>
      <c r="C361" s="173"/>
      <c r="D361" s="173"/>
      <c r="E361" s="173"/>
      <c r="F361" s="173"/>
      <c r="G361" s="174"/>
    </row>
    <row r="362" spans="1:7" ht="33" x14ac:dyDescent="0.25">
      <c r="A362" s="10" t="s">
        <v>258</v>
      </c>
      <c r="B362" s="178"/>
      <c r="C362" s="179"/>
      <c r="D362" s="179"/>
      <c r="E362" s="179"/>
      <c r="F362" s="179"/>
      <c r="G362" s="180"/>
    </row>
    <row r="363" spans="1:7" ht="16.5" customHeight="1" x14ac:dyDescent="0.25">
      <c r="A363" s="175" t="str">
        <f>A152</f>
        <v>Porcentaje de gestiones realizadas</v>
      </c>
      <c r="B363" s="176"/>
      <c r="C363" s="176"/>
      <c r="D363" s="176"/>
      <c r="E363" s="176"/>
      <c r="F363" s="176"/>
      <c r="G363" s="177"/>
    </row>
    <row r="364" spans="1:7" ht="16.5" x14ac:dyDescent="0.25">
      <c r="A364" s="10" t="s">
        <v>257</v>
      </c>
      <c r="B364" s="172"/>
      <c r="C364" s="173"/>
      <c r="D364" s="173"/>
      <c r="E364" s="173"/>
      <c r="F364" s="173"/>
      <c r="G364" s="174"/>
    </row>
    <row r="365" spans="1:7" ht="16.5" x14ac:dyDescent="0.25">
      <c r="A365" s="10" t="s">
        <v>127</v>
      </c>
      <c r="B365" s="172"/>
      <c r="C365" s="173"/>
      <c r="D365" s="173"/>
      <c r="E365" s="173"/>
      <c r="F365" s="173"/>
      <c r="G365" s="174"/>
    </row>
    <row r="366" spans="1:7" ht="33" x14ac:dyDescent="0.25">
      <c r="A366" s="10" t="s">
        <v>258</v>
      </c>
      <c r="B366" s="169" t="s">
        <v>107</v>
      </c>
      <c r="C366" s="170"/>
      <c r="D366" s="170"/>
      <c r="E366" s="170"/>
      <c r="F366" s="170"/>
      <c r="G366" s="171"/>
    </row>
    <row r="367" spans="1:7" ht="16.5" customHeight="1" x14ac:dyDescent="0.25">
      <c r="A367" s="175" t="str">
        <f>A158</f>
        <v>Porcentaje de cálculo del Índice Global del Desempeño de las Unidades de Transparencia (IGDUT) de los sujetos obligados del ámbito federal</v>
      </c>
      <c r="B367" s="176"/>
      <c r="C367" s="176"/>
      <c r="D367" s="176"/>
      <c r="E367" s="176"/>
      <c r="F367" s="176"/>
      <c r="G367" s="177"/>
    </row>
    <row r="368" spans="1:7" ht="16.5" x14ac:dyDescent="0.25">
      <c r="A368" s="10" t="s">
        <v>257</v>
      </c>
      <c r="B368" s="172"/>
      <c r="C368" s="173"/>
      <c r="D368" s="173"/>
      <c r="E368" s="173"/>
      <c r="F368" s="173"/>
      <c r="G368" s="174"/>
    </row>
    <row r="369" spans="1:7" ht="16.5" x14ac:dyDescent="0.25">
      <c r="A369" s="10" t="s">
        <v>127</v>
      </c>
      <c r="B369" s="172"/>
      <c r="C369" s="173"/>
      <c r="D369" s="173"/>
      <c r="E369" s="173"/>
      <c r="F369" s="173"/>
      <c r="G369" s="174"/>
    </row>
    <row r="370" spans="1:7" ht="33" x14ac:dyDescent="0.25">
      <c r="A370" s="10" t="s">
        <v>258</v>
      </c>
      <c r="B370" s="169" t="s">
        <v>107</v>
      </c>
      <c r="C370" s="170"/>
      <c r="D370" s="170"/>
      <c r="E370" s="170"/>
      <c r="F370" s="170"/>
      <c r="G370" s="171"/>
    </row>
    <row r="371" spans="1:7" ht="16.5" customHeight="1" x14ac:dyDescent="0.25">
      <c r="A371" s="175" t="str">
        <f>A164</f>
        <v>Porcentaje de herramientas desarrolladas</v>
      </c>
      <c r="B371" s="176"/>
      <c r="C371" s="176"/>
      <c r="D371" s="176"/>
      <c r="E371" s="176"/>
      <c r="F371" s="176"/>
      <c r="G371" s="177"/>
    </row>
    <row r="372" spans="1:7" ht="16.5" x14ac:dyDescent="0.25">
      <c r="A372" s="10" t="s">
        <v>257</v>
      </c>
      <c r="B372" s="172"/>
      <c r="C372" s="173"/>
      <c r="D372" s="173"/>
      <c r="E372" s="173"/>
      <c r="F372" s="173"/>
      <c r="G372" s="174"/>
    </row>
    <row r="373" spans="1:7" ht="16.5" x14ac:dyDescent="0.25">
      <c r="A373" s="10" t="s">
        <v>127</v>
      </c>
      <c r="B373" s="172"/>
      <c r="C373" s="173"/>
      <c r="D373" s="173"/>
      <c r="E373" s="173"/>
      <c r="F373" s="173"/>
      <c r="G373" s="174"/>
    </row>
    <row r="374" spans="1:7" ht="33" x14ac:dyDescent="0.25">
      <c r="A374" s="10" t="s">
        <v>258</v>
      </c>
      <c r="B374" s="169" t="s">
        <v>107</v>
      </c>
      <c r="C374" s="170"/>
      <c r="D374" s="170"/>
      <c r="E374" s="170"/>
      <c r="F374" s="170"/>
      <c r="G374" s="171"/>
    </row>
    <row r="375" spans="1:7" ht="16.5" customHeight="1" x14ac:dyDescent="0.25">
      <c r="A375" s="175" t="str">
        <f>A170</f>
        <v>Porcentaje de cálculo del Índice Global de Capacitación (IGCAP) de los sujetos obligados del ámbito federal</v>
      </c>
      <c r="B375" s="176"/>
      <c r="C375" s="176"/>
      <c r="D375" s="176"/>
      <c r="E375" s="176"/>
      <c r="F375" s="176"/>
      <c r="G375" s="177"/>
    </row>
    <row r="376" spans="1:7" ht="16.5" x14ac:dyDescent="0.25">
      <c r="A376" s="10" t="s">
        <v>257</v>
      </c>
      <c r="B376" s="172"/>
      <c r="C376" s="173"/>
      <c r="D376" s="173"/>
      <c r="E376" s="173"/>
      <c r="F376" s="173"/>
      <c r="G376" s="174"/>
    </row>
    <row r="377" spans="1:7" ht="16.5" x14ac:dyDescent="0.25">
      <c r="A377" s="10" t="s">
        <v>127</v>
      </c>
      <c r="B377" s="172"/>
      <c r="C377" s="173"/>
      <c r="D377" s="173"/>
      <c r="E377" s="173"/>
      <c r="F377" s="173"/>
      <c r="G377" s="174"/>
    </row>
    <row r="378" spans="1:7" ht="33" x14ac:dyDescent="0.25">
      <c r="A378" s="10" t="s">
        <v>258</v>
      </c>
      <c r="B378" s="169" t="s">
        <v>107</v>
      </c>
      <c r="C378" s="170"/>
      <c r="D378" s="170"/>
      <c r="E378" s="170"/>
      <c r="F378" s="170"/>
      <c r="G378" s="171"/>
    </row>
    <row r="379" spans="1:7" ht="16.5" x14ac:dyDescent="0.25">
      <c r="A379" s="175" t="str">
        <f>A176</f>
        <v>Porcentaje de cobertura de seguimiento</v>
      </c>
      <c r="B379" s="176"/>
      <c r="C379" s="176"/>
      <c r="D379" s="176"/>
      <c r="E379" s="176"/>
      <c r="F379" s="176"/>
      <c r="G379" s="177"/>
    </row>
    <row r="380" spans="1:7" ht="16.5" x14ac:dyDescent="0.25">
      <c r="A380" s="10" t="s">
        <v>257</v>
      </c>
      <c r="B380" s="172"/>
      <c r="C380" s="173"/>
      <c r="D380" s="173"/>
      <c r="E380" s="173"/>
      <c r="F380" s="173"/>
      <c r="G380" s="174"/>
    </row>
    <row r="381" spans="1:7" ht="16.5" x14ac:dyDescent="0.25">
      <c r="A381" s="10" t="s">
        <v>127</v>
      </c>
      <c r="B381" s="172"/>
      <c r="C381" s="173"/>
      <c r="D381" s="173"/>
      <c r="E381" s="173"/>
      <c r="F381" s="173"/>
      <c r="G381" s="174"/>
    </row>
    <row r="382" spans="1:7" ht="33" x14ac:dyDescent="0.25">
      <c r="A382" s="10" t="s">
        <v>258</v>
      </c>
      <c r="B382" s="178"/>
      <c r="C382" s="179"/>
      <c r="D382" s="179"/>
      <c r="E382" s="179"/>
      <c r="F382" s="179"/>
      <c r="G382" s="180"/>
    </row>
    <row r="383" spans="1:7" ht="16.5" customHeight="1" x14ac:dyDescent="0.25">
      <c r="A383" s="175" t="str">
        <f>A182</f>
        <v>Porcentaje de seguimiento</v>
      </c>
      <c r="B383" s="176"/>
      <c r="C383" s="176"/>
      <c r="D383" s="176"/>
      <c r="E383" s="176"/>
      <c r="F383" s="176"/>
      <c r="G383" s="177"/>
    </row>
    <row r="384" spans="1:7" ht="16.5" x14ac:dyDescent="0.25">
      <c r="A384" s="10" t="s">
        <v>257</v>
      </c>
      <c r="B384" s="172"/>
      <c r="C384" s="173"/>
      <c r="D384" s="173"/>
      <c r="E384" s="173"/>
      <c r="F384" s="173"/>
      <c r="G384" s="174"/>
    </row>
    <row r="385" spans="1:7" ht="16.5" x14ac:dyDescent="0.25">
      <c r="A385" s="10" t="s">
        <v>127</v>
      </c>
      <c r="B385" s="172"/>
      <c r="C385" s="173"/>
      <c r="D385" s="173"/>
      <c r="E385" s="173"/>
      <c r="F385" s="173"/>
      <c r="G385" s="174"/>
    </row>
    <row r="386" spans="1:7" ht="33" x14ac:dyDescent="0.25">
      <c r="A386" s="10" t="s">
        <v>258</v>
      </c>
      <c r="B386" s="169" t="s">
        <v>107</v>
      </c>
      <c r="C386" s="170"/>
      <c r="D386" s="170"/>
      <c r="E386" s="170"/>
      <c r="F386" s="170"/>
      <c r="G386" s="171"/>
    </row>
    <row r="387" spans="1:7" ht="16.5" customHeight="1" x14ac:dyDescent="0.25">
      <c r="A387" s="175" t="str">
        <f>A188</f>
        <v>Porcentaje de atención de la demanda de reportes estadísticos para la toma de decisiones</v>
      </c>
      <c r="B387" s="176"/>
      <c r="C387" s="176"/>
      <c r="D387" s="176"/>
      <c r="E387" s="176"/>
      <c r="F387" s="176"/>
      <c r="G387" s="177"/>
    </row>
    <row r="388" spans="1:7" ht="16.5" x14ac:dyDescent="0.25">
      <c r="A388" s="10" t="s">
        <v>257</v>
      </c>
      <c r="B388" s="172"/>
      <c r="C388" s="173"/>
      <c r="D388" s="173"/>
      <c r="E388" s="173"/>
      <c r="F388" s="173"/>
      <c r="G388" s="174"/>
    </row>
    <row r="389" spans="1:7" ht="16.5" x14ac:dyDescent="0.25">
      <c r="A389" s="10" t="s">
        <v>127</v>
      </c>
      <c r="B389" s="172"/>
      <c r="C389" s="173"/>
      <c r="D389" s="173"/>
      <c r="E389" s="173"/>
      <c r="F389" s="173"/>
      <c r="G389" s="174"/>
    </row>
    <row r="390" spans="1:7" ht="33" x14ac:dyDescent="0.25">
      <c r="A390" s="10" t="s">
        <v>258</v>
      </c>
      <c r="B390" s="169" t="s">
        <v>107</v>
      </c>
      <c r="C390" s="170"/>
      <c r="D390" s="170"/>
      <c r="E390" s="170"/>
      <c r="F390" s="170"/>
      <c r="G390" s="171"/>
    </row>
    <row r="391" spans="1:7" ht="16.5" customHeight="1" x14ac:dyDescent="0.25">
      <c r="A391" s="175" t="str">
        <f>A194</f>
        <v>Porcentaje de estadísticas de Transparencia y de Acceso a la Información en el ámbito federal</v>
      </c>
      <c r="B391" s="176"/>
      <c r="C391" s="176"/>
      <c r="D391" s="176"/>
      <c r="E391" s="176"/>
      <c r="F391" s="176"/>
      <c r="G391" s="177"/>
    </row>
    <row r="392" spans="1:7" ht="16.5" x14ac:dyDescent="0.25">
      <c r="A392" s="10" t="s">
        <v>257</v>
      </c>
      <c r="B392" s="172"/>
      <c r="C392" s="173"/>
      <c r="D392" s="173"/>
      <c r="E392" s="173"/>
      <c r="F392" s="173"/>
      <c r="G392" s="174"/>
    </row>
    <row r="393" spans="1:7" ht="16.5" x14ac:dyDescent="0.25">
      <c r="A393" s="10" t="s">
        <v>127</v>
      </c>
      <c r="B393" s="172"/>
      <c r="C393" s="173"/>
      <c r="D393" s="173"/>
      <c r="E393" s="173"/>
      <c r="F393" s="173"/>
      <c r="G393" s="174"/>
    </row>
    <row r="394" spans="1:7" ht="33" x14ac:dyDescent="0.25">
      <c r="A394" s="10" t="s">
        <v>258</v>
      </c>
      <c r="B394" s="169" t="s">
        <v>107</v>
      </c>
      <c r="C394" s="170"/>
      <c r="D394" s="170"/>
      <c r="E394" s="170"/>
      <c r="F394" s="170"/>
      <c r="G394" s="171"/>
    </row>
    <row r="395" spans="1:7" ht="16.5" customHeight="1" x14ac:dyDescent="0.25">
      <c r="A395" s="175" t="str">
        <f>A200</f>
        <v>Porcentaje de obtención y procesamiento de los datos necesarios para elaborar el Informe Anual</v>
      </c>
      <c r="B395" s="176"/>
      <c r="C395" s="176"/>
      <c r="D395" s="176"/>
      <c r="E395" s="176"/>
      <c r="F395" s="176"/>
      <c r="G395" s="177"/>
    </row>
    <row r="396" spans="1:7" ht="16.5" x14ac:dyDescent="0.25">
      <c r="A396" s="10" t="s">
        <v>257</v>
      </c>
      <c r="B396" s="172"/>
      <c r="C396" s="173"/>
      <c r="D396" s="173"/>
      <c r="E396" s="173"/>
      <c r="F396" s="173"/>
      <c r="G396" s="174"/>
    </row>
    <row r="397" spans="1:7" ht="16.5" x14ac:dyDescent="0.25">
      <c r="A397" s="10" t="s">
        <v>127</v>
      </c>
      <c r="B397" s="172"/>
      <c r="C397" s="173"/>
      <c r="D397" s="173"/>
      <c r="E397" s="173"/>
      <c r="F397" s="173"/>
      <c r="G397" s="174"/>
    </row>
    <row r="398" spans="1:7" ht="33" x14ac:dyDescent="0.25">
      <c r="A398" s="10" t="s">
        <v>258</v>
      </c>
      <c r="B398" s="169" t="s">
        <v>107</v>
      </c>
      <c r="C398" s="170"/>
      <c r="D398" s="170"/>
      <c r="E398" s="170"/>
      <c r="F398" s="170"/>
      <c r="G398" s="171"/>
    </row>
    <row r="399" spans="1:7" x14ac:dyDescent="0.25">
      <c r="A399" s="237"/>
      <c r="B399" s="237"/>
      <c r="C399" s="237"/>
      <c r="D399" s="237"/>
      <c r="E399" s="237"/>
      <c r="F399" s="237"/>
      <c r="G399" s="237"/>
    </row>
  </sheetData>
  <mergeCells count="387">
    <mergeCell ref="A363:G363"/>
    <mergeCell ref="B364:G364"/>
    <mergeCell ref="B365:G365"/>
    <mergeCell ref="B366:G366"/>
    <mergeCell ref="A399:G399"/>
    <mergeCell ref="B357:G357"/>
    <mergeCell ref="B358:G358"/>
    <mergeCell ref="A359:G359"/>
    <mergeCell ref="B360:G360"/>
    <mergeCell ref="B361:G361"/>
    <mergeCell ref="B362:G362"/>
    <mergeCell ref="A367:G367"/>
    <mergeCell ref="B368:G368"/>
    <mergeCell ref="B369:G369"/>
    <mergeCell ref="B370:G370"/>
    <mergeCell ref="A371:G371"/>
    <mergeCell ref="B372:G372"/>
    <mergeCell ref="B373:G373"/>
    <mergeCell ref="B374:G374"/>
    <mergeCell ref="A375:G375"/>
    <mergeCell ref="B376:G376"/>
    <mergeCell ref="B377:G377"/>
    <mergeCell ref="B378:G378"/>
    <mergeCell ref="A379:G379"/>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29:G329"/>
    <mergeCell ref="B330:G330"/>
    <mergeCell ref="A331:G331"/>
    <mergeCell ref="B332:G332"/>
    <mergeCell ref="B333:G333"/>
    <mergeCell ref="B334:G334"/>
    <mergeCell ref="A335:G335"/>
    <mergeCell ref="B336:G336"/>
    <mergeCell ref="B337:G337"/>
    <mergeCell ref="B338:G338"/>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73:G273"/>
    <mergeCell ref="A286:G286"/>
    <mergeCell ref="A271:G271"/>
    <mergeCell ref="B272:G272"/>
    <mergeCell ref="A274:G274"/>
    <mergeCell ref="B275:G275"/>
    <mergeCell ref="A277:G277"/>
    <mergeCell ref="B281:G281"/>
    <mergeCell ref="B279:G279"/>
    <mergeCell ref="A280:G280"/>
    <mergeCell ref="B282:G282"/>
    <mergeCell ref="A283:G283"/>
    <mergeCell ref="B284:G284"/>
    <mergeCell ref="B285:G285"/>
    <mergeCell ref="B276:G276"/>
    <mergeCell ref="B278:G278"/>
    <mergeCell ref="B236:G236"/>
    <mergeCell ref="B237:G237"/>
    <mergeCell ref="B261:G261"/>
    <mergeCell ref="B264:G264"/>
    <mergeCell ref="B255:G255"/>
    <mergeCell ref="B258:G258"/>
    <mergeCell ref="B257:G257"/>
    <mergeCell ref="A259:G259"/>
    <mergeCell ref="B260:G260"/>
    <mergeCell ref="A262:G262"/>
    <mergeCell ref="B263:G263"/>
    <mergeCell ref="A244:G244"/>
    <mergeCell ref="B245:G245"/>
    <mergeCell ref="B246:G246"/>
    <mergeCell ref="B242:G242"/>
    <mergeCell ref="B240:G240"/>
    <mergeCell ref="A238:G238"/>
    <mergeCell ref="B239:G239"/>
    <mergeCell ref="A241:G241"/>
    <mergeCell ref="B243:G243"/>
    <mergeCell ref="B224:G224"/>
    <mergeCell ref="B225:G225"/>
    <mergeCell ref="A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02:G202"/>
    <mergeCell ref="B203:G203"/>
    <mergeCell ref="B204:G204"/>
    <mergeCell ref="A205:G205"/>
    <mergeCell ref="B206:G206"/>
    <mergeCell ref="B207:G207"/>
    <mergeCell ref="A232:G232"/>
    <mergeCell ref="B233:G233"/>
    <mergeCell ref="B234:G234"/>
    <mergeCell ref="A235:G235"/>
    <mergeCell ref="B189:B193"/>
    <mergeCell ref="C189:C193"/>
    <mergeCell ref="D189:D193"/>
    <mergeCell ref="E189:E193"/>
    <mergeCell ref="A195:A199"/>
    <mergeCell ref="B195:B199"/>
    <mergeCell ref="C195:C199"/>
    <mergeCell ref="D195:D199"/>
    <mergeCell ref="E195:E199"/>
    <mergeCell ref="A189:A193"/>
    <mergeCell ref="A226:G226"/>
    <mergeCell ref="B227:G227"/>
    <mergeCell ref="B228:G228"/>
    <mergeCell ref="A229:G229"/>
    <mergeCell ref="B230:G230"/>
    <mergeCell ref="B231:G231"/>
    <mergeCell ref="A220:G220"/>
    <mergeCell ref="B221:G221"/>
    <mergeCell ref="B222:G222"/>
    <mergeCell ref="A223:G223"/>
    <mergeCell ref="A109:G109"/>
    <mergeCell ref="A110:E110"/>
    <mergeCell ref="F110:G110"/>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11:A115"/>
    <mergeCell ref="B111:B115"/>
    <mergeCell ref="C111:C115"/>
    <mergeCell ref="D111:D115"/>
    <mergeCell ref="E111:E115"/>
    <mergeCell ref="A117:A121"/>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103:A107"/>
    <mergeCell ref="B103:B107"/>
    <mergeCell ref="C103:C107"/>
    <mergeCell ref="D103:D107"/>
    <mergeCell ref="E103:E107"/>
    <mergeCell ref="A79:A83"/>
    <mergeCell ref="B79:B83"/>
    <mergeCell ref="C79:C83"/>
    <mergeCell ref="D79:D83"/>
    <mergeCell ref="E79:E83"/>
    <mergeCell ref="A85:A89"/>
    <mergeCell ref="B85:B89"/>
    <mergeCell ref="C85:C89"/>
    <mergeCell ref="D85:D89"/>
    <mergeCell ref="E85:E89"/>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59:A163"/>
    <mergeCell ref="B159:B163"/>
    <mergeCell ref="C159:C163"/>
    <mergeCell ref="D159:D163"/>
    <mergeCell ref="E159:E163"/>
    <mergeCell ref="A165:A169"/>
    <mergeCell ref="B165:B169"/>
    <mergeCell ref="C165:C169"/>
    <mergeCell ref="D165:D169"/>
    <mergeCell ref="E165:E169"/>
    <mergeCell ref="A177:A181"/>
    <mergeCell ref="B177:B181"/>
    <mergeCell ref="C177:C181"/>
    <mergeCell ref="D177:D181"/>
    <mergeCell ref="E177:E181"/>
    <mergeCell ref="A183:A187"/>
    <mergeCell ref="B183:B187"/>
    <mergeCell ref="C183:C187"/>
    <mergeCell ref="D183:D187"/>
    <mergeCell ref="E183:E187"/>
    <mergeCell ref="A265:G265"/>
    <mergeCell ref="B266:G266"/>
    <mergeCell ref="B267:G267"/>
    <mergeCell ref="A268:G268"/>
    <mergeCell ref="B270:G270"/>
    <mergeCell ref="A247:G247"/>
    <mergeCell ref="B248:G248"/>
    <mergeCell ref="B249:G249"/>
    <mergeCell ref="B251:G251"/>
    <mergeCell ref="A250:G250"/>
    <mergeCell ref="B252:G252"/>
    <mergeCell ref="A253:G253"/>
    <mergeCell ref="B254:G254"/>
    <mergeCell ref="A256:G256"/>
    <mergeCell ref="B269:G269"/>
    <mergeCell ref="B380:G380"/>
    <mergeCell ref="B381:G381"/>
    <mergeCell ref="B382:G382"/>
    <mergeCell ref="A383:G383"/>
    <mergeCell ref="B384:G384"/>
    <mergeCell ref="B385:G385"/>
    <mergeCell ref="B386:G386"/>
    <mergeCell ref="A387:G387"/>
    <mergeCell ref="B388:G388"/>
    <mergeCell ref="B398:G398"/>
    <mergeCell ref="B389:G389"/>
    <mergeCell ref="B390:G390"/>
    <mergeCell ref="A391:G391"/>
    <mergeCell ref="B392:G392"/>
    <mergeCell ref="B393:G393"/>
    <mergeCell ref="B394:G394"/>
    <mergeCell ref="A395:G395"/>
    <mergeCell ref="B396:G396"/>
    <mergeCell ref="B397:G397"/>
  </mergeCells>
  <conditionalFormatting sqref="D40">
    <cfRule type="cellIs" dxfId="31" priority="1"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06" customWidth="1"/>
    <col min="2" max="3" width="39.7109375" style="106" customWidth="1"/>
    <col min="4" max="4" width="20.7109375" style="106" customWidth="1"/>
    <col min="5" max="6" width="30.7109375" style="106" customWidth="1"/>
    <col min="7" max="7" width="15.28515625" style="106" customWidth="1"/>
    <col min="8" max="16384" width="11.42578125" style="106"/>
  </cols>
  <sheetData>
    <row r="1" spans="1:7" ht="18" customHeight="1" thickBot="1" x14ac:dyDescent="0.3">
      <c r="A1" s="201" t="s">
        <v>0</v>
      </c>
      <c r="B1" s="201"/>
      <c r="C1" s="201"/>
      <c r="D1" s="202" t="str">
        <f>DGE!D1</f>
        <v>Segundo Trimestre 2018</v>
      </c>
      <c r="E1" s="202"/>
      <c r="F1" s="202"/>
      <c r="G1" s="202"/>
    </row>
    <row r="2" spans="1:7" ht="18" customHeight="1" thickTop="1" x14ac:dyDescent="0.25">
      <c r="A2" s="238"/>
      <c r="B2" s="238"/>
      <c r="C2" s="238"/>
      <c r="D2" s="238"/>
      <c r="E2" s="238"/>
      <c r="F2" s="238"/>
      <c r="G2" s="238"/>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230</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39" t="s">
        <v>40</v>
      </c>
      <c r="B10" s="239"/>
      <c r="C10" s="239"/>
      <c r="D10" s="239"/>
      <c r="E10" s="239"/>
      <c r="F10" s="239"/>
      <c r="G10" s="239"/>
    </row>
    <row r="11" spans="1:7" ht="16.5" customHeight="1" x14ac:dyDescent="0.25">
      <c r="A11" s="217" t="s">
        <v>105</v>
      </c>
      <c r="B11" s="217"/>
      <c r="C11" s="217"/>
      <c r="D11" s="217"/>
      <c r="E11" s="217"/>
      <c r="F11" s="217"/>
      <c r="G11" s="217"/>
    </row>
    <row r="12" spans="1:7" ht="16.5" customHeight="1" x14ac:dyDescent="0.25">
      <c r="A12" s="239" t="s">
        <v>134</v>
      </c>
      <c r="B12" s="239"/>
      <c r="C12" s="239"/>
      <c r="D12" s="239"/>
      <c r="E12" s="239"/>
      <c r="F12" s="239"/>
      <c r="G12" s="239"/>
    </row>
    <row r="13" spans="1:7" ht="16.5" customHeight="1" x14ac:dyDescent="0.25">
      <c r="A13" s="240" t="s">
        <v>1188</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39" t="s">
        <v>6</v>
      </c>
      <c r="B15" s="239"/>
      <c r="C15" s="240" t="s">
        <v>38</v>
      </c>
      <c r="D15" s="240"/>
      <c r="E15" s="240"/>
      <c r="F15" s="240"/>
      <c r="G15" s="240"/>
    </row>
    <row r="16" spans="1:7" ht="16.5" customHeight="1" x14ac:dyDescent="0.25">
      <c r="A16" s="239" t="s">
        <v>7</v>
      </c>
      <c r="B16" s="239"/>
      <c r="C16" s="240" t="s">
        <v>44</v>
      </c>
      <c r="D16" s="240"/>
      <c r="E16" s="240"/>
      <c r="F16" s="240"/>
      <c r="G16" s="240"/>
    </row>
    <row r="17" spans="1:7" s="132" customFormat="1" ht="16.5" customHeight="1" x14ac:dyDescent="0.25">
      <c r="A17" s="239" t="s">
        <v>8</v>
      </c>
      <c r="B17" s="239"/>
      <c r="C17" s="240" t="s">
        <v>46</v>
      </c>
      <c r="D17" s="240"/>
      <c r="E17" s="240"/>
      <c r="F17" s="240"/>
      <c r="G17" s="240"/>
    </row>
    <row r="18" spans="1:7" s="132" customFormat="1" ht="16.5" customHeight="1" x14ac:dyDescent="0.25">
      <c r="A18" s="239" t="s">
        <v>9</v>
      </c>
      <c r="B18" s="239"/>
      <c r="C18" s="240" t="s">
        <v>45</v>
      </c>
      <c r="D18" s="240"/>
      <c r="E18" s="240"/>
      <c r="F18" s="240"/>
      <c r="G18" s="240"/>
    </row>
    <row r="19" spans="1:7" s="132" customFormat="1" ht="16.5" customHeight="1" x14ac:dyDescent="0.25">
      <c r="A19" s="204" t="s">
        <v>10</v>
      </c>
      <c r="B19" s="205"/>
      <c r="C19" s="205"/>
      <c r="D19" s="205"/>
      <c r="E19" s="205"/>
      <c r="F19" s="205"/>
      <c r="G19" s="206"/>
    </row>
    <row r="20" spans="1:7" s="132" customFormat="1" ht="16.5" customHeight="1" x14ac:dyDescent="0.25">
      <c r="A20" s="241"/>
      <c r="B20" s="242"/>
      <c r="C20" s="223" t="s">
        <v>11</v>
      </c>
      <c r="D20" s="224"/>
      <c r="E20" s="19" t="s">
        <v>12</v>
      </c>
      <c r="F20" s="19" t="s">
        <v>13</v>
      </c>
      <c r="G20" s="20" t="s">
        <v>14</v>
      </c>
    </row>
    <row r="21" spans="1:7" s="132" customFormat="1" ht="16.5" customHeight="1" x14ac:dyDescent="0.25">
      <c r="A21" s="241"/>
      <c r="B21" s="242"/>
      <c r="C21" s="225" t="s">
        <v>15</v>
      </c>
      <c r="D21" s="226"/>
      <c r="E21" s="21" t="s">
        <v>15</v>
      </c>
      <c r="F21" s="21" t="s">
        <v>15</v>
      </c>
      <c r="G21" s="22" t="s">
        <v>16</v>
      </c>
    </row>
    <row r="22" spans="1:7" s="132" customFormat="1"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s="132" customFormat="1" ht="16.5" customHeight="1" x14ac:dyDescent="0.25">
      <c r="A23" s="196" t="s">
        <v>17</v>
      </c>
      <c r="B23" s="196"/>
      <c r="C23" s="230">
        <f>'E001'!B21</f>
        <v>433.13491217000001</v>
      </c>
      <c r="D23" s="230"/>
      <c r="E23" s="74">
        <f>'E001'!C21</f>
        <v>195.39148917000003</v>
      </c>
      <c r="F23" s="23">
        <f>'E001'!D21</f>
        <v>172.82122102000002</v>
      </c>
      <c r="G23" s="24">
        <f>F23/C23*100</f>
        <v>39.900090286919628</v>
      </c>
    </row>
    <row r="24" spans="1:7" s="132" customFormat="1" ht="16.5" customHeight="1" x14ac:dyDescent="0.25">
      <c r="A24" s="204" t="s">
        <v>18</v>
      </c>
      <c r="B24" s="205"/>
      <c r="C24" s="205"/>
      <c r="D24" s="205"/>
      <c r="E24" s="205"/>
      <c r="F24" s="205"/>
      <c r="G24" s="206"/>
    </row>
    <row r="25" spans="1:7" s="132" customFormat="1" ht="16.5" customHeight="1" x14ac:dyDescent="0.25">
      <c r="A25" s="232" t="s">
        <v>1310</v>
      </c>
      <c r="B25" s="233"/>
      <c r="C25" s="233"/>
      <c r="D25" s="233"/>
      <c r="E25" s="233"/>
      <c r="F25" s="233"/>
      <c r="G25" s="234"/>
    </row>
    <row r="26" spans="1:7" s="132" customFormat="1" ht="16.5" customHeight="1" x14ac:dyDescent="0.25">
      <c r="A26" s="227" t="s">
        <v>19</v>
      </c>
      <c r="B26" s="227"/>
      <c r="C26" s="227"/>
      <c r="D26" s="227"/>
      <c r="E26" s="227"/>
      <c r="F26" s="227" t="s">
        <v>20</v>
      </c>
      <c r="G26" s="227"/>
    </row>
    <row r="27" spans="1:7" s="132" customFormat="1" ht="16.5" x14ac:dyDescent="0.25">
      <c r="A27" s="196" t="s">
        <v>21</v>
      </c>
      <c r="B27" s="196" t="s">
        <v>22</v>
      </c>
      <c r="C27" s="196" t="s">
        <v>29</v>
      </c>
      <c r="D27" s="196" t="s">
        <v>23</v>
      </c>
      <c r="E27" s="196" t="s">
        <v>24</v>
      </c>
      <c r="F27" s="54" t="s">
        <v>25</v>
      </c>
      <c r="G27" s="27">
        <v>60</v>
      </c>
    </row>
    <row r="28" spans="1:7" s="132" customFormat="1" ht="16.5" x14ac:dyDescent="0.25">
      <c r="A28" s="196"/>
      <c r="B28" s="196"/>
      <c r="C28" s="196"/>
      <c r="D28" s="196"/>
      <c r="E28" s="196"/>
      <c r="F28" s="44" t="s">
        <v>33</v>
      </c>
      <c r="G28" s="29">
        <v>60</v>
      </c>
    </row>
    <row r="29" spans="1:7" s="132" customFormat="1" ht="16.5" x14ac:dyDescent="0.25">
      <c r="A29" s="196"/>
      <c r="B29" s="196"/>
      <c r="C29" s="196"/>
      <c r="D29" s="196"/>
      <c r="E29" s="196"/>
      <c r="F29" s="54" t="s">
        <v>26</v>
      </c>
      <c r="G29" s="27" t="s">
        <v>56</v>
      </c>
    </row>
    <row r="30" spans="1:7" s="132" customFormat="1" ht="33" x14ac:dyDescent="0.25">
      <c r="A30" s="196"/>
      <c r="B30" s="196"/>
      <c r="C30" s="196"/>
      <c r="D30" s="196"/>
      <c r="E30" s="196"/>
      <c r="F30" s="44" t="s">
        <v>34</v>
      </c>
      <c r="G30" s="29" t="s">
        <v>56</v>
      </c>
    </row>
    <row r="31" spans="1:7" s="132" customFormat="1" ht="16.5" x14ac:dyDescent="0.25">
      <c r="A31" s="196"/>
      <c r="B31" s="196"/>
      <c r="C31" s="196"/>
      <c r="D31" s="196"/>
      <c r="E31" s="196"/>
      <c r="F31" s="54" t="s">
        <v>27</v>
      </c>
      <c r="G31" s="27" t="s">
        <v>56</v>
      </c>
    </row>
    <row r="32" spans="1:7" s="132" customFormat="1" ht="178.5" customHeight="1" x14ac:dyDescent="0.25">
      <c r="A32" s="129" t="s">
        <v>1145</v>
      </c>
      <c r="B32" s="129" t="s">
        <v>660</v>
      </c>
      <c r="C32" s="129" t="s">
        <v>233</v>
      </c>
      <c r="D32" s="48" t="s">
        <v>57</v>
      </c>
      <c r="E32" s="33" t="s">
        <v>49</v>
      </c>
      <c r="F32" s="44"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54" t="s">
        <v>25</v>
      </c>
      <c r="G35" s="27">
        <v>87</v>
      </c>
    </row>
    <row r="36" spans="1:7" ht="16.5" x14ac:dyDescent="0.25">
      <c r="A36" s="196"/>
      <c r="B36" s="196"/>
      <c r="C36" s="196"/>
      <c r="D36" s="196"/>
      <c r="E36" s="196"/>
      <c r="F36" s="44" t="s">
        <v>33</v>
      </c>
      <c r="G36" s="29">
        <v>87</v>
      </c>
    </row>
    <row r="37" spans="1:7" ht="16.5" x14ac:dyDescent="0.25">
      <c r="A37" s="196"/>
      <c r="B37" s="196"/>
      <c r="C37" s="196"/>
      <c r="D37" s="196"/>
      <c r="E37" s="196"/>
      <c r="F37" s="44" t="s">
        <v>26</v>
      </c>
      <c r="G37" s="27" t="s">
        <v>56</v>
      </c>
    </row>
    <row r="38" spans="1:7" ht="33" x14ac:dyDescent="0.25">
      <c r="A38" s="196"/>
      <c r="B38" s="196"/>
      <c r="C38" s="196"/>
      <c r="D38" s="196"/>
      <c r="E38" s="196"/>
      <c r="F38" s="44" t="s">
        <v>34</v>
      </c>
      <c r="G38" s="29" t="s">
        <v>56</v>
      </c>
    </row>
    <row r="39" spans="1:7" ht="16.5" x14ac:dyDescent="0.25">
      <c r="A39" s="196"/>
      <c r="B39" s="196"/>
      <c r="C39" s="196"/>
      <c r="D39" s="196"/>
      <c r="E39" s="196"/>
      <c r="F39" s="44" t="s">
        <v>27</v>
      </c>
      <c r="G39" s="27" t="s">
        <v>56</v>
      </c>
    </row>
    <row r="40" spans="1:7" s="78" customFormat="1" ht="78.75" x14ac:dyDescent="0.25">
      <c r="A40" s="46" t="s">
        <v>621</v>
      </c>
      <c r="B40" s="46" t="s">
        <v>234</v>
      </c>
      <c r="C40" s="46" t="s">
        <v>622</v>
      </c>
      <c r="D40" s="48" t="s">
        <v>57</v>
      </c>
      <c r="E40" s="33" t="s">
        <v>49</v>
      </c>
      <c r="F40" s="44"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44" t="s">
        <v>25</v>
      </c>
      <c r="G43" s="66">
        <v>60</v>
      </c>
    </row>
    <row r="44" spans="1:7" ht="16.5" x14ac:dyDescent="0.25">
      <c r="A44" s="196"/>
      <c r="B44" s="196"/>
      <c r="C44" s="196"/>
      <c r="D44" s="196"/>
      <c r="E44" s="196"/>
      <c r="F44" s="44" t="s">
        <v>33</v>
      </c>
      <c r="G44" s="66">
        <v>80</v>
      </c>
    </row>
    <row r="45" spans="1:7" ht="16.5" x14ac:dyDescent="0.25">
      <c r="A45" s="196"/>
      <c r="B45" s="196"/>
      <c r="C45" s="196"/>
      <c r="D45" s="196"/>
      <c r="E45" s="196"/>
      <c r="F45" s="44" t="s">
        <v>26</v>
      </c>
      <c r="G45" s="66" t="s">
        <v>56</v>
      </c>
    </row>
    <row r="46" spans="1:7" ht="33" x14ac:dyDescent="0.25">
      <c r="A46" s="196"/>
      <c r="B46" s="196"/>
      <c r="C46" s="196"/>
      <c r="D46" s="196"/>
      <c r="E46" s="196"/>
      <c r="F46" s="44" t="s">
        <v>34</v>
      </c>
      <c r="G46" s="66" t="s">
        <v>56</v>
      </c>
    </row>
    <row r="47" spans="1:7" ht="16.5" x14ac:dyDescent="0.25">
      <c r="A47" s="196"/>
      <c r="B47" s="196"/>
      <c r="C47" s="196"/>
      <c r="D47" s="196"/>
      <c r="E47" s="196"/>
      <c r="F47" s="44" t="s">
        <v>27</v>
      </c>
      <c r="G47" s="66" t="s">
        <v>56</v>
      </c>
    </row>
    <row r="48" spans="1:7" s="132" customFormat="1" ht="220.5" x14ac:dyDescent="0.25">
      <c r="A48" s="46" t="s">
        <v>623</v>
      </c>
      <c r="B48" s="81" t="s">
        <v>625</v>
      </c>
      <c r="C48" s="46" t="s">
        <v>626</v>
      </c>
      <c r="D48" s="31" t="s">
        <v>88</v>
      </c>
      <c r="E48" s="33" t="s">
        <v>49</v>
      </c>
      <c r="F48" s="44" t="s">
        <v>36</v>
      </c>
      <c r="G48" s="66" t="s">
        <v>56</v>
      </c>
    </row>
    <row r="49" spans="1:7" s="132" customFormat="1" ht="16.5" x14ac:dyDescent="0.25">
      <c r="A49" s="197" t="s">
        <v>21</v>
      </c>
      <c r="B49" s="197" t="s">
        <v>22</v>
      </c>
      <c r="C49" s="197" t="s">
        <v>29</v>
      </c>
      <c r="D49" s="197" t="s">
        <v>23</v>
      </c>
      <c r="E49" s="197" t="s">
        <v>24</v>
      </c>
      <c r="F49" s="44" t="s">
        <v>25</v>
      </c>
      <c r="G49" s="66">
        <v>45</v>
      </c>
    </row>
    <row r="50" spans="1:7" s="132" customFormat="1" ht="16.5" x14ac:dyDescent="0.25">
      <c r="A50" s="197"/>
      <c r="B50" s="197"/>
      <c r="C50" s="197"/>
      <c r="D50" s="197"/>
      <c r="E50" s="197"/>
      <c r="F50" s="44" t="s">
        <v>33</v>
      </c>
      <c r="G50" s="66">
        <v>80</v>
      </c>
    </row>
    <row r="51" spans="1:7" s="132" customFormat="1" ht="16.5" x14ac:dyDescent="0.25">
      <c r="A51" s="197"/>
      <c r="B51" s="197"/>
      <c r="C51" s="197"/>
      <c r="D51" s="197"/>
      <c r="E51" s="197"/>
      <c r="F51" s="44" t="s">
        <v>26</v>
      </c>
      <c r="G51" s="66" t="s">
        <v>56</v>
      </c>
    </row>
    <row r="52" spans="1:7" s="132" customFormat="1" ht="33" x14ac:dyDescent="0.25">
      <c r="A52" s="197"/>
      <c r="B52" s="197"/>
      <c r="C52" s="197"/>
      <c r="D52" s="197"/>
      <c r="E52" s="197"/>
      <c r="F52" s="44" t="s">
        <v>34</v>
      </c>
      <c r="G52" s="66" t="s">
        <v>56</v>
      </c>
    </row>
    <row r="53" spans="1:7" s="132" customFormat="1" ht="16.5" x14ac:dyDescent="0.25">
      <c r="A53" s="197"/>
      <c r="B53" s="197"/>
      <c r="C53" s="197"/>
      <c r="D53" s="197"/>
      <c r="E53" s="197"/>
      <c r="F53" s="44" t="s">
        <v>27</v>
      </c>
      <c r="G53" s="66" t="s">
        <v>56</v>
      </c>
    </row>
    <row r="54" spans="1:7" s="78" customFormat="1" ht="157.5" x14ac:dyDescent="0.25">
      <c r="A54" s="48" t="s">
        <v>624</v>
      </c>
      <c r="B54" s="48" t="s">
        <v>625</v>
      </c>
      <c r="C54" s="31" t="s">
        <v>627</v>
      </c>
      <c r="D54" s="31" t="s">
        <v>88</v>
      </c>
      <c r="E54" s="33" t="s">
        <v>49</v>
      </c>
      <c r="F54" s="44" t="s">
        <v>36</v>
      </c>
      <c r="G54" s="66" t="s">
        <v>56</v>
      </c>
    </row>
    <row r="55" spans="1:7" s="132" customFormat="1" ht="16.5" x14ac:dyDescent="0.25">
      <c r="A55" s="197" t="s">
        <v>21</v>
      </c>
      <c r="B55" s="197" t="s">
        <v>22</v>
      </c>
      <c r="C55" s="197" t="s">
        <v>29</v>
      </c>
      <c r="D55" s="197" t="s">
        <v>23</v>
      </c>
      <c r="E55" s="197" t="s">
        <v>24</v>
      </c>
      <c r="F55" s="44" t="s">
        <v>25</v>
      </c>
      <c r="G55" s="66">
        <v>87</v>
      </c>
    </row>
    <row r="56" spans="1:7" s="132" customFormat="1" ht="16.5" x14ac:dyDescent="0.25">
      <c r="A56" s="197"/>
      <c r="B56" s="197"/>
      <c r="C56" s="197"/>
      <c r="D56" s="197"/>
      <c r="E56" s="197"/>
      <c r="F56" s="44" t="s">
        <v>33</v>
      </c>
      <c r="G56" s="66">
        <v>87</v>
      </c>
    </row>
    <row r="57" spans="1:7" s="132" customFormat="1" ht="16.5" x14ac:dyDescent="0.25">
      <c r="A57" s="197"/>
      <c r="B57" s="197"/>
      <c r="C57" s="197"/>
      <c r="D57" s="197"/>
      <c r="E57" s="197"/>
      <c r="F57" s="44" t="s">
        <v>26</v>
      </c>
      <c r="G57" s="66">
        <v>87</v>
      </c>
    </row>
    <row r="58" spans="1:7" s="132" customFormat="1" ht="33" x14ac:dyDescent="0.25">
      <c r="A58" s="197"/>
      <c r="B58" s="197"/>
      <c r="C58" s="197"/>
      <c r="D58" s="197"/>
      <c r="E58" s="197"/>
      <c r="F58" s="44" t="s">
        <v>34</v>
      </c>
      <c r="G58" s="66">
        <v>87</v>
      </c>
    </row>
    <row r="59" spans="1:7" s="132" customFormat="1" ht="16.5" x14ac:dyDescent="0.25">
      <c r="A59" s="197"/>
      <c r="B59" s="197"/>
      <c r="C59" s="197"/>
      <c r="D59" s="197"/>
      <c r="E59" s="197"/>
      <c r="F59" s="44" t="s">
        <v>27</v>
      </c>
      <c r="G59" s="66">
        <f>(136/164)*100</f>
        <v>82.926829268292678</v>
      </c>
    </row>
    <row r="60" spans="1:7" s="78" customFormat="1" ht="63" x14ac:dyDescent="0.25">
      <c r="A60" s="48" t="s">
        <v>628</v>
      </c>
      <c r="B60" s="48" t="s">
        <v>629</v>
      </c>
      <c r="C60" s="46" t="s">
        <v>630</v>
      </c>
      <c r="D60" s="31" t="s">
        <v>51</v>
      </c>
      <c r="E60" s="33" t="s">
        <v>55</v>
      </c>
      <c r="F60" s="44" t="s">
        <v>36</v>
      </c>
      <c r="G60" s="66">
        <f>(G59/G56)*100</f>
        <v>95.31819456125595</v>
      </c>
    </row>
    <row r="61" spans="1:7" ht="16.5" x14ac:dyDescent="0.25">
      <c r="A61" s="246" t="s">
        <v>1314</v>
      </c>
      <c r="B61" s="247"/>
      <c r="C61" s="247"/>
      <c r="D61" s="247"/>
      <c r="E61" s="247"/>
      <c r="F61" s="247"/>
      <c r="G61" s="248"/>
    </row>
    <row r="62" spans="1:7" ht="16.5" x14ac:dyDescent="0.25">
      <c r="A62" s="243" t="s">
        <v>19</v>
      </c>
      <c r="B62" s="244"/>
      <c r="C62" s="244"/>
      <c r="D62" s="244"/>
      <c r="E62" s="245"/>
      <c r="F62" s="243" t="s">
        <v>20</v>
      </c>
      <c r="G62" s="245"/>
    </row>
    <row r="63" spans="1:7" s="132" customFormat="1" ht="16.5" x14ac:dyDescent="0.25">
      <c r="A63" s="197" t="s">
        <v>21</v>
      </c>
      <c r="B63" s="197" t="s">
        <v>22</v>
      </c>
      <c r="C63" s="197" t="s">
        <v>29</v>
      </c>
      <c r="D63" s="197" t="s">
        <v>23</v>
      </c>
      <c r="E63" s="197" t="s">
        <v>24</v>
      </c>
      <c r="F63" s="44" t="s">
        <v>25</v>
      </c>
      <c r="G63" s="66">
        <v>95</v>
      </c>
    </row>
    <row r="64" spans="1:7" s="132" customFormat="1" ht="16.5" x14ac:dyDescent="0.25">
      <c r="A64" s="197"/>
      <c r="B64" s="197"/>
      <c r="C64" s="197"/>
      <c r="D64" s="197"/>
      <c r="E64" s="197"/>
      <c r="F64" s="44" t="s">
        <v>33</v>
      </c>
      <c r="G64" s="66">
        <v>95</v>
      </c>
    </row>
    <row r="65" spans="1:7" s="132" customFormat="1" ht="16.5" x14ac:dyDescent="0.25">
      <c r="A65" s="197"/>
      <c r="B65" s="197"/>
      <c r="C65" s="197"/>
      <c r="D65" s="197"/>
      <c r="E65" s="197"/>
      <c r="F65" s="44" t="s">
        <v>26</v>
      </c>
      <c r="G65" s="66" t="s">
        <v>56</v>
      </c>
    </row>
    <row r="66" spans="1:7" s="132" customFormat="1" ht="33" x14ac:dyDescent="0.25">
      <c r="A66" s="197"/>
      <c r="B66" s="197"/>
      <c r="C66" s="197"/>
      <c r="D66" s="197"/>
      <c r="E66" s="197"/>
      <c r="F66" s="44" t="s">
        <v>34</v>
      </c>
      <c r="G66" s="66" t="s">
        <v>56</v>
      </c>
    </row>
    <row r="67" spans="1:7" s="132" customFormat="1" ht="16.5" x14ac:dyDescent="0.25">
      <c r="A67" s="197"/>
      <c r="B67" s="197"/>
      <c r="C67" s="197"/>
      <c r="D67" s="197"/>
      <c r="E67" s="197"/>
      <c r="F67" s="44" t="s">
        <v>27</v>
      </c>
      <c r="G67" s="66" t="s">
        <v>56</v>
      </c>
    </row>
    <row r="68" spans="1:7" s="78" customFormat="1" ht="126" x14ac:dyDescent="0.25">
      <c r="A68" s="46" t="s">
        <v>631</v>
      </c>
      <c r="B68" s="48" t="s">
        <v>637</v>
      </c>
      <c r="C68" s="31" t="s">
        <v>634</v>
      </c>
      <c r="D68" s="48" t="s">
        <v>51</v>
      </c>
      <c r="E68" s="33" t="s">
        <v>59</v>
      </c>
      <c r="F68" s="44" t="s">
        <v>36</v>
      </c>
      <c r="G68" s="66" t="s">
        <v>56</v>
      </c>
    </row>
    <row r="69" spans="1:7" s="132" customFormat="1" ht="16.5" x14ac:dyDescent="0.25">
      <c r="A69" s="197" t="s">
        <v>21</v>
      </c>
      <c r="B69" s="197" t="s">
        <v>22</v>
      </c>
      <c r="C69" s="197" t="s">
        <v>29</v>
      </c>
      <c r="D69" s="197" t="s">
        <v>23</v>
      </c>
      <c r="E69" s="197" t="s">
        <v>24</v>
      </c>
      <c r="F69" s="44" t="s">
        <v>25</v>
      </c>
      <c r="G69" s="66">
        <v>87</v>
      </c>
    </row>
    <row r="70" spans="1:7" s="132" customFormat="1" ht="16.5" x14ac:dyDescent="0.25">
      <c r="A70" s="197"/>
      <c r="B70" s="197"/>
      <c r="C70" s="197"/>
      <c r="D70" s="197"/>
      <c r="E70" s="197"/>
      <c r="F70" s="44" t="s">
        <v>33</v>
      </c>
      <c r="G70" s="66">
        <v>87</v>
      </c>
    </row>
    <row r="71" spans="1:7" s="132" customFormat="1" ht="16.5" x14ac:dyDescent="0.25">
      <c r="A71" s="197"/>
      <c r="B71" s="197"/>
      <c r="C71" s="197"/>
      <c r="D71" s="197"/>
      <c r="E71" s="197"/>
      <c r="F71" s="44" t="s">
        <v>26</v>
      </c>
      <c r="G71" s="66" t="s">
        <v>56</v>
      </c>
    </row>
    <row r="72" spans="1:7" s="132" customFormat="1" ht="33" x14ac:dyDescent="0.25">
      <c r="A72" s="197"/>
      <c r="B72" s="197"/>
      <c r="C72" s="197"/>
      <c r="D72" s="197"/>
      <c r="E72" s="197"/>
      <c r="F72" s="44" t="s">
        <v>34</v>
      </c>
      <c r="G72" s="66" t="s">
        <v>56</v>
      </c>
    </row>
    <row r="73" spans="1:7" s="132" customFormat="1" ht="16.5" x14ac:dyDescent="0.25">
      <c r="A73" s="197"/>
      <c r="B73" s="197"/>
      <c r="C73" s="197"/>
      <c r="D73" s="197"/>
      <c r="E73" s="197"/>
      <c r="F73" s="44" t="s">
        <v>27</v>
      </c>
      <c r="G73" s="66" t="s">
        <v>56</v>
      </c>
    </row>
    <row r="74" spans="1:7" s="78" customFormat="1" ht="141.75" x14ac:dyDescent="0.25">
      <c r="A74" s="46" t="s">
        <v>632</v>
      </c>
      <c r="B74" s="48" t="s">
        <v>638</v>
      </c>
      <c r="C74" s="31" t="s">
        <v>635</v>
      </c>
      <c r="D74" s="48" t="s">
        <v>51</v>
      </c>
      <c r="E74" s="33" t="s">
        <v>59</v>
      </c>
      <c r="F74" s="44" t="s">
        <v>36</v>
      </c>
      <c r="G74" s="66" t="s">
        <v>56</v>
      </c>
    </row>
    <row r="75" spans="1:7" s="132" customFormat="1" ht="16.5" x14ac:dyDescent="0.25">
      <c r="A75" s="197" t="s">
        <v>21</v>
      </c>
      <c r="B75" s="197" t="s">
        <v>22</v>
      </c>
      <c r="C75" s="197" t="s">
        <v>29</v>
      </c>
      <c r="D75" s="197" t="s">
        <v>23</v>
      </c>
      <c r="E75" s="197" t="s">
        <v>24</v>
      </c>
      <c r="F75" s="44" t="s">
        <v>25</v>
      </c>
      <c r="G75" s="66">
        <v>87</v>
      </c>
    </row>
    <row r="76" spans="1:7" s="132" customFormat="1" ht="16.5" x14ac:dyDescent="0.25">
      <c r="A76" s="197"/>
      <c r="B76" s="197"/>
      <c r="C76" s="197"/>
      <c r="D76" s="197"/>
      <c r="E76" s="197"/>
      <c r="F76" s="44" t="s">
        <v>33</v>
      </c>
      <c r="G76" s="66">
        <v>87</v>
      </c>
    </row>
    <row r="77" spans="1:7" s="132" customFormat="1" ht="16.5" x14ac:dyDescent="0.25">
      <c r="A77" s="197"/>
      <c r="B77" s="197"/>
      <c r="C77" s="197"/>
      <c r="D77" s="197"/>
      <c r="E77" s="197"/>
      <c r="F77" s="44" t="s">
        <v>26</v>
      </c>
      <c r="G77" s="66">
        <v>87</v>
      </c>
    </row>
    <row r="78" spans="1:7" s="132" customFormat="1" ht="33" x14ac:dyDescent="0.25">
      <c r="A78" s="197"/>
      <c r="B78" s="197"/>
      <c r="C78" s="197"/>
      <c r="D78" s="197"/>
      <c r="E78" s="197"/>
      <c r="F78" s="44" t="s">
        <v>34</v>
      </c>
      <c r="G78" s="66">
        <v>87</v>
      </c>
    </row>
    <row r="79" spans="1:7" s="132" customFormat="1" ht="16.5" x14ac:dyDescent="0.25">
      <c r="A79" s="197"/>
      <c r="B79" s="197"/>
      <c r="C79" s="197"/>
      <c r="D79" s="197"/>
      <c r="E79" s="197"/>
      <c r="F79" s="44" t="s">
        <v>27</v>
      </c>
      <c r="G79" s="66" t="s">
        <v>1207</v>
      </c>
    </row>
    <row r="80" spans="1:7" s="78" customFormat="1" ht="141.75" x14ac:dyDescent="0.25">
      <c r="A80" s="46" t="s">
        <v>633</v>
      </c>
      <c r="B80" s="48" t="s">
        <v>639</v>
      </c>
      <c r="C80" s="31" t="s">
        <v>1146</v>
      </c>
      <c r="D80" s="48" t="s">
        <v>51</v>
      </c>
      <c r="E80" s="33" t="s">
        <v>52</v>
      </c>
      <c r="F80" s="44" t="s">
        <v>36</v>
      </c>
      <c r="G80" s="66" t="s">
        <v>1207</v>
      </c>
    </row>
    <row r="81" spans="1:7" s="132" customFormat="1" ht="16.5" x14ac:dyDescent="0.25">
      <c r="A81" s="197" t="s">
        <v>21</v>
      </c>
      <c r="B81" s="197" t="s">
        <v>22</v>
      </c>
      <c r="C81" s="197" t="s">
        <v>29</v>
      </c>
      <c r="D81" s="197" t="s">
        <v>23</v>
      </c>
      <c r="E81" s="197" t="s">
        <v>24</v>
      </c>
      <c r="F81" s="44" t="s">
        <v>25</v>
      </c>
      <c r="G81" s="66">
        <v>87</v>
      </c>
    </row>
    <row r="82" spans="1:7" s="132" customFormat="1" ht="16.5" x14ac:dyDescent="0.25">
      <c r="A82" s="197"/>
      <c r="B82" s="197"/>
      <c r="C82" s="197"/>
      <c r="D82" s="197"/>
      <c r="E82" s="197"/>
      <c r="F82" s="44" t="s">
        <v>33</v>
      </c>
      <c r="G82" s="66">
        <v>87</v>
      </c>
    </row>
    <row r="83" spans="1:7" s="132" customFormat="1" ht="16.5" x14ac:dyDescent="0.25">
      <c r="A83" s="197"/>
      <c r="B83" s="197"/>
      <c r="C83" s="197"/>
      <c r="D83" s="197"/>
      <c r="E83" s="197"/>
      <c r="F83" s="44" t="s">
        <v>26</v>
      </c>
      <c r="G83" s="66">
        <v>87</v>
      </c>
    </row>
    <row r="84" spans="1:7" s="132" customFormat="1" ht="33" x14ac:dyDescent="0.25">
      <c r="A84" s="197"/>
      <c r="B84" s="197"/>
      <c r="C84" s="197"/>
      <c r="D84" s="197"/>
      <c r="E84" s="197"/>
      <c r="F84" s="44" t="s">
        <v>34</v>
      </c>
      <c r="G84" s="66">
        <v>87</v>
      </c>
    </row>
    <row r="85" spans="1:7" s="132" customFormat="1" ht="16.5" x14ac:dyDescent="0.25">
      <c r="A85" s="197"/>
      <c r="B85" s="197"/>
      <c r="C85" s="197"/>
      <c r="D85" s="197"/>
      <c r="E85" s="197"/>
      <c r="F85" s="44" t="s">
        <v>27</v>
      </c>
      <c r="G85" s="66">
        <f>3/3*100</f>
        <v>100</v>
      </c>
    </row>
    <row r="86" spans="1:7" s="78" customFormat="1" ht="49.5" customHeight="1" x14ac:dyDescent="0.25">
      <c r="A86" s="48" t="s">
        <v>640</v>
      </c>
      <c r="B86" s="48" t="s">
        <v>641</v>
      </c>
      <c r="C86" s="48" t="s">
        <v>642</v>
      </c>
      <c r="D86" s="48" t="s">
        <v>51</v>
      </c>
      <c r="E86" s="33" t="s">
        <v>52</v>
      </c>
      <c r="F86" s="44" t="s">
        <v>36</v>
      </c>
      <c r="G86" s="66">
        <f>(G85/G82)*100</f>
        <v>114.94252873563218</v>
      </c>
    </row>
    <row r="87" spans="1:7" s="132" customFormat="1" ht="16.5" x14ac:dyDescent="0.25">
      <c r="A87" s="197" t="s">
        <v>21</v>
      </c>
      <c r="B87" s="197" t="s">
        <v>22</v>
      </c>
      <c r="C87" s="197" t="s">
        <v>29</v>
      </c>
      <c r="D87" s="197" t="s">
        <v>23</v>
      </c>
      <c r="E87" s="197" t="s">
        <v>24</v>
      </c>
      <c r="F87" s="44" t="s">
        <v>25</v>
      </c>
      <c r="G87" s="66">
        <v>87</v>
      </c>
    </row>
    <row r="88" spans="1:7" s="132" customFormat="1" ht="16.5" x14ac:dyDescent="0.25">
      <c r="A88" s="197"/>
      <c r="B88" s="197"/>
      <c r="C88" s="197"/>
      <c r="D88" s="197"/>
      <c r="E88" s="197"/>
      <c r="F88" s="44" t="s">
        <v>33</v>
      </c>
      <c r="G88" s="66">
        <v>87</v>
      </c>
    </row>
    <row r="89" spans="1:7" s="132" customFormat="1" ht="16.5" x14ac:dyDescent="0.25">
      <c r="A89" s="197"/>
      <c r="B89" s="197"/>
      <c r="C89" s="197"/>
      <c r="D89" s="197"/>
      <c r="E89" s="197"/>
      <c r="F89" s="44" t="s">
        <v>26</v>
      </c>
      <c r="G89" s="66">
        <v>87</v>
      </c>
    </row>
    <row r="90" spans="1:7" s="132" customFormat="1" ht="33" x14ac:dyDescent="0.25">
      <c r="A90" s="197"/>
      <c r="B90" s="197"/>
      <c r="C90" s="197"/>
      <c r="D90" s="197"/>
      <c r="E90" s="197"/>
      <c r="F90" s="44" t="s">
        <v>34</v>
      </c>
      <c r="G90" s="66">
        <v>87</v>
      </c>
    </row>
    <row r="91" spans="1:7" s="132" customFormat="1" ht="16.5" x14ac:dyDescent="0.25">
      <c r="A91" s="197"/>
      <c r="B91" s="197"/>
      <c r="C91" s="197"/>
      <c r="D91" s="197"/>
      <c r="E91" s="197"/>
      <c r="F91" s="44" t="s">
        <v>27</v>
      </c>
      <c r="G91" s="66">
        <f>2/2*100</f>
        <v>100</v>
      </c>
    </row>
    <row r="92" spans="1:7" s="78" customFormat="1" ht="94.5" x14ac:dyDescent="0.25">
      <c r="A92" s="48" t="s">
        <v>643</v>
      </c>
      <c r="B92" s="48" t="s">
        <v>644</v>
      </c>
      <c r="C92" s="48" t="s">
        <v>645</v>
      </c>
      <c r="D92" s="48" t="s">
        <v>51</v>
      </c>
      <c r="E92" s="33" t="s">
        <v>52</v>
      </c>
      <c r="F92" s="44" t="s">
        <v>36</v>
      </c>
      <c r="G92" s="66">
        <f>(G91/G88)*100</f>
        <v>114.94252873563218</v>
      </c>
    </row>
    <row r="93" spans="1:7" s="132" customFormat="1" ht="16.5" x14ac:dyDescent="0.25">
      <c r="A93" s="197" t="s">
        <v>21</v>
      </c>
      <c r="B93" s="197" t="s">
        <v>22</v>
      </c>
      <c r="C93" s="197" t="s">
        <v>29</v>
      </c>
      <c r="D93" s="197" t="s">
        <v>23</v>
      </c>
      <c r="E93" s="197" t="s">
        <v>24</v>
      </c>
      <c r="F93" s="44" t="s">
        <v>25</v>
      </c>
      <c r="G93" s="66">
        <v>87</v>
      </c>
    </row>
    <row r="94" spans="1:7" s="132" customFormat="1" ht="16.5" x14ac:dyDescent="0.25">
      <c r="A94" s="197"/>
      <c r="B94" s="197"/>
      <c r="C94" s="197"/>
      <c r="D94" s="197"/>
      <c r="E94" s="197"/>
      <c r="F94" s="44" t="s">
        <v>33</v>
      </c>
      <c r="G94" s="66">
        <v>87</v>
      </c>
    </row>
    <row r="95" spans="1:7" s="132" customFormat="1" ht="16.5" x14ac:dyDescent="0.25">
      <c r="A95" s="197"/>
      <c r="B95" s="197"/>
      <c r="C95" s="197"/>
      <c r="D95" s="197"/>
      <c r="E95" s="197"/>
      <c r="F95" s="44" t="s">
        <v>26</v>
      </c>
      <c r="G95" s="66">
        <v>87</v>
      </c>
    </row>
    <row r="96" spans="1:7" s="132" customFormat="1" ht="33" x14ac:dyDescent="0.25">
      <c r="A96" s="197"/>
      <c r="B96" s="197"/>
      <c r="C96" s="197"/>
      <c r="D96" s="197"/>
      <c r="E96" s="197"/>
      <c r="F96" s="44" t="s">
        <v>34</v>
      </c>
      <c r="G96" s="66">
        <v>87</v>
      </c>
    </row>
    <row r="97" spans="1:7" s="132" customFormat="1" ht="16.5" x14ac:dyDescent="0.25">
      <c r="A97" s="197"/>
      <c r="B97" s="197"/>
      <c r="C97" s="197"/>
      <c r="D97" s="197"/>
      <c r="E97" s="197"/>
      <c r="F97" s="44" t="s">
        <v>27</v>
      </c>
      <c r="G97" s="66">
        <f>15/15*100</f>
        <v>100</v>
      </c>
    </row>
    <row r="98" spans="1:7" s="78" customFormat="1" ht="47.25" x14ac:dyDescent="0.25">
      <c r="A98" s="48" t="s">
        <v>646</v>
      </c>
      <c r="B98" s="48" t="s">
        <v>647</v>
      </c>
      <c r="C98" s="48" t="s">
        <v>648</v>
      </c>
      <c r="D98" s="48" t="s">
        <v>51</v>
      </c>
      <c r="E98" s="33" t="s">
        <v>52</v>
      </c>
      <c r="F98" s="44" t="s">
        <v>36</v>
      </c>
      <c r="G98" s="66">
        <f>(G97/G94)*100</f>
        <v>114.94252873563218</v>
      </c>
    </row>
    <row r="99" spans="1:7" s="132" customFormat="1" ht="16.5" x14ac:dyDescent="0.25">
      <c r="A99" s="197" t="s">
        <v>21</v>
      </c>
      <c r="B99" s="197" t="s">
        <v>22</v>
      </c>
      <c r="C99" s="197" t="s">
        <v>29</v>
      </c>
      <c r="D99" s="197" t="s">
        <v>23</v>
      </c>
      <c r="E99" s="197" t="s">
        <v>24</v>
      </c>
      <c r="F99" s="44" t="s">
        <v>25</v>
      </c>
      <c r="G99" s="66">
        <v>87</v>
      </c>
    </row>
    <row r="100" spans="1:7" s="132" customFormat="1" ht="16.5" x14ac:dyDescent="0.25">
      <c r="A100" s="197"/>
      <c r="B100" s="197"/>
      <c r="C100" s="197"/>
      <c r="D100" s="197"/>
      <c r="E100" s="197"/>
      <c r="F100" s="44" t="s">
        <v>33</v>
      </c>
      <c r="G100" s="66">
        <v>87</v>
      </c>
    </row>
    <row r="101" spans="1:7" s="132" customFormat="1" ht="16.5" x14ac:dyDescent="0.25">
      <c r="A101" s="197"/>
      <c r="B101" s="197"/>
      <c r="C101" s="197"/>
      <c r="D101" s="197"/>
      <c r="E101" s="197"/>
      <c r="F101" s="44" t="s">
        <v>26</v>
      </c>
      <c r="G101" s="66" t="s">
        <v>56</v>
      </c>
    </row>
    <row r="102" spans="1:7" s="132" customFormat="1" ht="33" x14ac:dyDescent="0.25">
      <c r="A102" s="197"/>
      <c r="B102" s="197"/>
      <c r="C102" s="197"/>
      <c r="D102" s="197"/>
      <c r="E102" s="197"/>
      <c r="F102" s="44" t="s">
        <v>34</v>
      </c>
      <c r="G102" s="66" t="s">
        <v>56</v>
      </c>
    </row>
    <row r="103" spans="1:7" s="132" customFormat="1" ht="16.5" x14ac:dyDescent="0.25">
      <c r="A103" s="197"/>
      <c r="B103" s="197"/>
      <c r="C103" s="197"/>
      <c r="D103" s="197"/>
      <c r="E103" s="197"/>
      <c r="F103" s="44" t="s">
        <v>27</v>
      </c>
      <c r="G103" s="66" t="s">
        <v>56</v>
      </c>
    </row>
    <row r="104" spans="1:7" s="78" customFormat="1" ht="126" x14ac:dyDescent="0.25">
      <c r="A104" s="48" t="s">
        <v>649</v>
      </c>
      <c r="B104" s="48" t="s">
        <v>650</v>
      </c>
      <c r="C104" s="48" t="s">
        <v>651</v>
      </c>
      <c r="D104" s="48" t="s">
        <v>51</v>
      </c>
      <c r="E104" s="33" t="s">
        <v>59</v>
      </c>
      <c r="F104" s="44" t="s">
        <v>36</v>
      </c>
      <c r="G104" s="66" t="s">
        <v>56</v>
      </c>
    </row>
    <row r="105" spans="1:7" s="132" customFormat="1" ht="16.5" x14ac:dyDescent="0.25">
      <c r="A105" s="197" t="s">
        <v>21</v>
      </c>
      <c r="B105" s="197" t="s">
        <v>22</v>
      </c>
      <c r="C105" s="197" t="s">
        <v>29</v>
      </c>
      <c r="D105" s="197" t="s">
        <v>23</v>
      </c>
      <c r="E105" s="197" t="s">
        <v>24</v>
      </c>
      <c r="F105" s="44" t="s">
        <v>25</v>
      </c>
      <c r="G105" s="66">
        <v>87</v>
      </c>
    </row>
    <row r="106" spans="1:7" s="132" customFormat="1" ht="16.5" x14ac:dyDescent="0.25">
      <c r="A106" s="197"/>
      <c r="B106" s="197"/>
      <c r="C106" s="197"/>
      <c r="D106" s="197"/>
      <c r="E106" s="197"/>
      <c r="F106" s="44" t="s">
        <v>33</v>
      </c>
      <c r="G106" s="66">
        <v>87</v>
      </c>
    </row>
    <row r="107" spans="1:7" s="132" customFormat="1" ht="16.5" x14ac:dyDescent="0.25">
      <c r="A107" s="197"/>
      <c r="B107" s="197"/>
      <c r="C107" s="197"/>
      <c r="D107" s="197"/>
      <c r="E107" s="197"/>
      <c r="F107" s="44" t="s">
        <v>26</v>
      </c>
      <c r="G107" s="66" t="s">
        <v>56</v>
      </c>
    </row>
    <row r="108" spans="1:7" s="132" customFormat="1" ht="33" x14ac:dyDescent="0.25">
      <c r="A108" s="197"/>
      <c r="B108" s="197"/>
      <c r="C108" s="197"/>
      <c r="D108" s="197"/>
      <c r="E108" s="197"/>
      <c r="F108" s="44" t="s">
        <v>34</v>
      </c>
      <c r="G108" s="66" t="s">
        <v>56</v>
      </c>
    </row>
    <row r="109" spans="1:7" s="132" customFormat="1" ht="16.5" x14ac:dyDescent="0.25">
      <c r="A109" s="197"/>
      <c r="B109" s="197"/>
      <c r="C109" s="197"/>
      <c r="D109" s="197"/>
      <c r="E109" s="197"/>
      <c r="F109" s="44" t="s">
        <v>27</v>
      </c>
      <c r="G109" s="66" t="s">
        <v>56</v>
      </c>
    </row>
    <row r="110" spans="1:7" s="78" customFormat="1" ht="141.75" x14ac:dyDescent="0.25">
      <c r="A110" s="48" t="s">
        <v>652</v>
      </c>
      <c r="B110" s="48" t="s">
        <v>653</v>
      </c>
      <c r="C110" s="48" t="s">
        <v>654</v>
      </c>
      <c r="D110" s="48" t="s">
        <v>51</v>
      </c>
      <c r="E110" s="33" t="s">
        <v>59</v>
      </c>
      <c r="F110" s="44" t="s">
        <v>36</v>
      </c>
      <c r="G110" s="66" t="s">
        <v>56</v>
      </c>
    </row>
    <row r="111" spans="1:7" s="132" customFormat="1" ht="16.5" customHeight="1" x14ac:dyDescent="0.25">
      <c r="A111" s="197" t="s">
        <v>21</v>
      </c>
      <c r="B111" s="197" t="s">
        <v>22</v>
      </c>
      <c r="C111" s="197" t="s">
        <v>29</v>
      </c>
      <c r="D111" s="197" t="s">
        <v>23</v>
      </c>
      <c r="E111" s="249" t="s">
        <v>24</v>
      </c>
      <c r="F111" s="44" t="s">
        <v>25</v>
      </c>
      <c r="G111" s="66">
        <v>87</v>
      </c>
    </row>
    <row r="112" spans="1:7" s="132" customFormat="1" ht="16.5" x14ac:dyDescent="0.25">
      <c r="A112" s="197"/>
      <c r="B112" s="197"/>
      <c r="C112" s="197"/>
      <c r="D112" s="197"/>
      <c r="E112" s="250"/>
      <c r="F112" s="44" t="s">
        <v>33</v>
      </c>
      <c r="G112" s="66">
        <v>87</v>
      </c>
    </row>
    <row r="113" spans="1:7" s="132" customFormat="1" ht="16.5" x14ac:dyDescent="0.25">
      <c r="A113" s="197"/>
      <c r="B113" s="197"/>
      <c r="C113" s="197"/>
      <c r="D113" s="197"/>
      <c r="E113" s="250"/>
      <c r="F113" s="44" t="s">
        <v>26</v>
      </c>
      <c r="G113" s="66">
        <v>87</v>
      </c>
    </row>
    <row r="114" spans="1:7" s="132" customFormat="1" ht="33" x14ac:dyDescent="0.25">
      <c r="A114" s="197"/>
      <c r="B114" s="197"/>
      <c r="C114" s="197"/>
      <c r="D114" s="197"/>
      <c r="E114" s="250"/>
      <c r="F114" s="44" t="s">
        <v>34</v>
      </c>
      <c r="G114" s="66">
        <v>87</v>
      </c>
    </row>
    <row r="115" spans="1:7" s="132" customFormat="1" ht="16.5" x14ac:dyDescent="0.25">
      <c r="A115" s="197"/>
      <c r="B115" s="197"/>
      <c r="C115" s="197"/>
      <c r="D115" s="197"/>
      <c r="E115" s="251"/>
      <c r="F115" s="44" t="s">
        <v>27</v>
      </c>
      <c r="G115" s="66">
        <f>1/1*100</f>
        <v>100</v>
      </c>
    </row>
    <row r="116" spans="1:7" s="78" customFormat="1" ht="94.5" x14ac:dyDescent="0.25">
      <c r="A116" s="48" t="s">
        <v>655</v>
      </c>
      <c r="B116" s="48" t="s">
        <v>656</v>
      </c>
      <c r="C116" s="31" t="s">
        <v>657</v>
      </c>
      <c r="D116" s="48" t="s">
        <v>51</v>
      </c>
      <c r="E116" s="101" t="s">
        <v>52</v>
      </c>
      <c r="F116" s="44" t="s">
        <v>36</v>
      </c>
      <c r="G116" s="66">
        <f>(G115/G112)*100</f>
        <v>114.94252873563218</v>
      </c>
    </row>
    <row r="117" spans="1:7" s="132" customFormat="1" ht="16.5" x14ac:dyDescent="0.25">
      <c r="A117" s="197" t="s">
        <v>21</v>
      </c>
      <c r="B117" s="197" t="s">
        <v>22</v>
      </c>
      <c r="C117" s="197" t="s">
        <v>29</v>
      </c>
      <c r="D117" s="197" t="s">
        <v>23</v>
      </c>
      <c r="E117" s="197" t="s">
        <v>24</v>
      </c>
      <c r="F117" s="44" t="s">
        <v>25</v>
      </c>
      <c r="G117" s="66">
        <v>87</v>
      </c>
    </row>
    <row r="118" spans="1:7" s="132" customFormat="1" ht="16.5" x14ac:dyDescent="0.25">
      <c r="A118" s="197"/>
      <c r="B118" s="197"/>
      <c r="C118" s="197"/>
      <c r="D118" s="197"/>
      <c r="E118" s="197"/>
      <c r="F118" s="44" t="s">
        <v>33</v>
      </c>
      <c r="G118" s="66">
        <v>87</v>
      </c>
    </row>
    <row r="119" spans="1:7" s="132" customFormat="1" ht="16.5" x14ac:dyDescent="0.25">
      <c r="A119" s="197"/>
      <c r="B119" s="197"/>
      <c r="C119" s="197"/>
      <c r="D119" s="197"/>
      <c r="E119" s="197"/>
      <c r="F119" s="44" t="s">
        <v>26</v>
      </c>
      <c r="G119" s="66">
        <v>87</v>
      </c>
    </row>
    <row r="120" spans="1:7" s="132" customFormat="1" ht="33" x14ac:dyDescent="0.25">
      <c r="A120" s="197"/>
      <c r="B120" s="197"/>
      <c r="C120" s="197"/>
      <c r="D120" s="197"/>
      <c r="E120" s="197"/>
      <c r="F120" s="44" t="s">
        <v>34</v>
      </c>
      <c r="G120" s="66">
        <v>87</v>
      </c>
    </row>
    <row r="121" spans="1:7" s="132" customFormat="1" ht="16.5" x14ac:dyDescent="0.25">
      <c r="A121" s="197"/>
      <c r="B121" s="197"/>
      <c r="C121" s="197"/>
      <c r="D121" s="197"/>
      <c r="E121" s="197"/>
      <c r="F121" s="44" t="s">
        <v>27</v>
      </c>
      <c r="G121" s="66">
        <f>(220)/((85)+(135))*100</f>
        <v>100</v>
      </c>
    </row>
    <row r="122" spans="1:7" s="78" customFormat="1" ht="94.5" x14ac:dyDescent="0.25">
      <c r="A122" s="48" t="s">
        <v>658</v>
      </c>
      <c r="B122" s="48" t="s">
        <v>686</v>
      </c>
      <c r="C122" s="48" t="s">
        <v>659</v>
      </c>
      <c r="D122" s="48" t="s">
        <v>51</v>
      </c>
      <c r="E122" s="101" t="s">
        <v>55</v>
      </c>
      <c r="F122" s="44" t="s">
        <v>36</v>
      </c>
      <c r="G122" s="66">
        <f>(G121/G118)*100</f>
        <v>114.94252873563218</v>
      </c>
    </row>
    <row r="123" spans="1:7" ht="16.5" customHeight="1" x14ac:dyDescent="0.25">
      <c r="A123" s="213" t="s">
        <v>28</v>
      </c>
      <c r="B123" s="214"/>
      <c r="C123" s="214"/>
      <c r="D123" s="214"/>
      <c r="E123" s="214"/>
      <c r="F123" s="214"/>
      <c r="G123" s="215"/>
    </row>
    <row r="124" spans="1:7" ht="16.5" customHeight="1" x14ac:dyDescent="0.25">
      <c r="A124" s="181" t="str">
        <f>A32</f>
        <v>Indicador Compuesto del Cumplimiento de Obligaciones de Transparencia (ICCOT)</v>
      </c>
      <c r="B124" s="182"/>
      <c r="C124" s="182"/>
      <c r="D124" s="182"/>
      <c r="E124" s="182"/>
      <c r="F124" s="182"/>
      <c r="G124" s="183"/>
    </row>
    <row r="125" spans="1:7" s="34" customFormat="1" ht="16.5" x14ac:dyDescent="0.25">
      <c r="A125" s="11" t="s">
        <v>130</v>
      </c>
      <c r="B125" s="184"/>
      <c r="C125" s="185"/>
      <c r="D125" s="185"/>
      <c r="E125" s="185"/>
      <c r="F125" s="185"/>
      <c r="G125" s="186"/>
    </row>
    <row r="126" spans="1:7" s="34" customFormat="1" ht="16.5" x14ac:dyDescent="0.25">
      <c r="A126" s="11" t="s">
        <v>129</v>
      </c>
      <c r="B126" s="187" t="s">
        <v>107</v>
      </c>
      <c r="C126" s="188"/>
      <c r="D126" s="188"/>
      <c r="E126" s="188"/>
      <c r="F126" s="188"/>
      <c r="G126" s="189"/>
    </row>
    <row r="127" spans="1:7" ht="16.5" customHeight="1" x14ac:dyDescent="0.25">
      <c r="A127" s="181" t="str">
        <f>A40</f>
        <v xml:space="preserve">Indicador Compuesto del Cumplimiento de Obligaciones de Transparencia (ICCOT), respecto de los sujetos obligados correspondientes </v>
      </c>
      <c r="B127" s="182"/>
      <c r="C127" s="182"/>
      <c r="D127" s="182"/>
      <c r="E127" s="182"/>
      <c r="F127" s="182"/>
      <c r="G127" s="183"/>
    </row>
    <row r="128" spans="1:7" s="34" customFormat="1" ht="16.5" x14ac:dyDescent="0.25">
      <c r="A128" s="11" t="s">
        <v>130</v>
      </c>
      <c r="B128" s="184"/>
      <c r="C128" s="185"/>
      <c r="D128" s="185"/>
      <c r="E128" s="185"/>
      <c r="F128" s="185"/>
      <c r="G128" s="186"/>
    </row>
    <row r="129" spans="1:7" s="34" customFormat="1" ht="16.5" x14ac:dyDescent="0.25">
      <c r="A129" s="11" t="s">
        <v>129</v>
      </c>
      <c r="B129" s="187" t="s">
        <v>107</v>
      </c>
      <c r="C129" s="188"/>
      <c r="D129" s="188"/>
      <c r="E129" s="188"/>
      <c r="F129" s="188"/>
      <c r="G129" s="189"/>
    </row>
    <row r="130" spans="1:7" s="132" customFormat="1" ht="33" customHeight="1" x14ac:dyDescent="0.25">
      <c r="A130"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82"/>
      <c r="C130" s="182"/>
      <c r="D130" s="182"/>
      <c r="E130" s="182"/>
      <c r="F130" s="182"/>
      <c r="G130" s="183"/>
    </row>
    <row r="131" spans="1:7" s="34" customFormat="1" ht="16.5" x14ac:dyDescent="0.25">
      <c r="A131" s="11" t="s">
        <v>130</v>
      </c>
      <c r="B131" s="184"/>
      <c r="C131" s="185"/>
      <c r="D131" s="185"/>
      <c r="E131" s="185"/>
      <c r="F131" s="185"/>
      <c r="G131" s="186"/>
    </row>
    <row r="132" spans="1:7" s="34" customFormat="1" ht="16.5" x14ac:dyDescent="0.25">
      <c r="A132" s="11" t="s">
        <v>129</v>
      </c>
      <c r="B132" s="187" t="s">
        <v>107</v>
      </c>
      <c r="C132" s="188"/>
      <c r="D132" s="188"/>
      <c r="E132" s="188"/>
      <c r="F132" s="188"/>
      <c r="G132" s="189"/>
    </row>
    <row r="133" spans="1:7" s="132" customFormat="1" ht="16.5" customHeight="1" x14ac:dyDescent="0.25">
      <c r="A133" s="181" t="str">
        <f>A54</f>
        <v>Promedio de cumplimiento de los atributos de las respuestas a las solicitudes de acceso a la información proporcionadas por los sujetos obligados correspondientes</v>
      </c>
      <c r="B133" s="182"/>
      <c r="C133" s="182"/>
      <c r="D133" s="182"/>
      <c r="E133" s="182"/>
      <c r="F133" s="182"/>
      <c r="G133" s="183"/>
    </row>
    <row r="134" spans="1:7" s="34" customFormat="1" ht="16.5" customHeight="1" x14ac:dyDescent="0.25">
      <c r="A134" s="11" t="s">
        <v>130</v>
      </c>
      <c r="B134" s="184"/>
      <c r="C134" s="185"/>
      <c r="D134" s="185"/>
      <c r="E134" s="185"/>
      <c r="F134" s="185"/>
      <c r="G134" s="186"/>
    </row>
    <row r="135" spans="1:7" s="34" customFormat="1" ht="16.5" x14ac:dyDescent="0.25">
      <c r="A135" s="11" t="s">
        <v>129</v>
      </c>
      <c r="B135" s="187" t="s">
        <v>107</v>
      </c>
      <c r="C135" s="188"/>
      <c r="D135" s="188"/>
      <c r="E135" s="188"/>
      <c r="F135" s="188"/>
      <c r="G135" s="189"/>
    </row>
    <row r="136" spans="1:7" s="132" customFormat="1" ht="16.5" customHeight="1" x14ac:dyDescent="0.25">
      <c r="A136" s="181" t="str">
        <f>A60</f>
        <v>Cobertura de acompañamiento a  los sujetos obligados correspondientes</v>
      </c>
      <c r="B136" s="182"/>
      <c r="C136" s="182"/>
      <c r="D136" s="182"/>
      <c r="E136" s="182"/>
      <c r="F136" s="182"/>
      <c r="G136" s="183"/>
    </row>
    <row r="137" spans="1:7" s="34" customFormat="1" ht="33.950000000000003" customHeight="1" x14ac:dyDescent="0.25">
      <c r="A137" s="11" t="s">
        <v>130</v>
      </c>
      <c r="B137" s="184" t="s">
        <v>1349</v>
      </c>
      <c r="C137" s="185"/>
      <c r="D137" s="185"/>
      <c r="E137" s="185"/>
      <c r="F137" s="185"/>
      <c r="G137" s="186"/>
    </row>
    <row r="138" spans="1:7" s="34" customFormat="1" ht="16.5" x14ac:dyDescent="0.25">
      <c r="A138" s="11" t="s">
        <v>129</v>
      </c>
      <c r="B138" s="187" t="s">
        <v>107</v>
      </c>
      <c r="C138" s="188"/>
      <c r="D138" s="188"/>
      <c r="E138" s="188"/>
      <c r="F138" s="188"/>
      <c r="G138" s="189"/>
    </row>
    <row r="139" spans="1:7" s="132" customFormat="1" ht="16.5" customHeight="1" x14ac:dyDescent="0.25">
      <c r="A139" s="181" t="str">
        <f>A68</f>
        <v>Porcentaje de Sujetos Obligados verificados sobre el cumplimiento de las obligaciones de transparencia comunes y específicas de la LGTAIP y la LFTAIP</v>
      </c>
      <c r="B139" s="182"/>
      <c r="C139" s="182"/>
      <c r="D139" s="182"/>
      <c r="E139" s="182"/>
      <c r="F139" s="182"/>
      <c r="G139" s="183"/>
    </row>
    <row r="140" spans="1:7" s="34" customFormat="1" ht="16.5" x14ac:dyDescent="0.25">
      <c r="A140" s="11" t="s">
        <v>130</v>
      </c>
      <c r="B140" s="184"/>
      <c r="C140" s="185"/>
      <c r="D140" s="185"/>
      <c r="E140" s="185"/>
      <c r="F140" s="185"/>
      <c r="G140" s="186"/>
    </row>
    <row r="141" spans="1:7" s="34" customFormat="1" ht="16.5" x14ac:dyDescent="0.25">
      <c r="A141" s="11" t="s">
        <v>129</v>
      </c>
      <c r="B141" s="187" t="s">
        <v>107</v>
      </c>
      <c r="C141" s="188"/>
      <c r="D141" s="188"/>
      <c r="E141" s="188"/>
      <c r="F141" s="188"/>
      <c r="G141" s="189"/>
    </row>
    <row r="142" spans="1:7" s="132" customFormat="1" ht="16.5" customHeight="1" x14ac:dyDescent="0.25">
      <c r="A142" s="181" t="str">
        <f>A74</f>
        <v>Porcentaje de acciones de verificación sobre los atributos de las respuestas a solicitudes de acceso a la información de los sujetos obligados correspondientes</v>
      </c>
      <c r="B142" s="182"/>
      <c r="C142" s="182"/>
      <c r="D142" s="182"/>
      <c r="E142" s="182"/>
      <c r="F142" s="182"/>
      <c r="G142" s="183"/>
    </row>
    <row r="143" spans="1:7" s="34" customFormat="1" ht="16.5" x14ac:dyDescent="0.25">
      <c r="A143" s="11" t="s">
        <v>130</v>
      </c>
      <c r="B143" s="184"/>
      <c r="C143" s="185"/>
      <c r="D143" s="185"/>
      <c r="E143" s="185"/>
      <c r="F143" s="185"/>
      <c r="G143" s="186"/>
    </row>
    <row r="144" spans="1:7" s="34" customFormat="1" ht="16.5" x14ac:dyDescent="0.25">
      <c r="A144" s="11" t="s">
        <v>129</v>
      </c>
      <c r="B144" s="187" t="s">
        <v>107</v>
      </c>
      <c r="C144" s="188"/>
      <c r="D144" s="188"/>
      <c r="E144" s="188"/>
      <c r="F144" s="188"/>
      <c r="G144" s="189"/>
    </row>
    <row r="145" spans="1:7" s="132" customFormat="1" ht="16.5" customHeight="1" x14ac:dyDescent="0.25">
      <c r="A145" s="181" t="str">
        <f>A80</f>
        <v>Porcentaje de Sujetos Obligados a los que se hizo requerimiento o recomendación para asegurar el cumplimiento de las obligaciones de transparencia de la LGTAIP y la LFTAIP</v>
      </c>
      <c r="B145" s="182"/>
      <c r="C145" s="182"/>
      <c r="D145" s="182"/>
      <c r="E145" s="182"/>
      <c r="F145" s="182"/>
      <c r="G145" s="183"/>
    </row>
    <row r="146" spans="1:7" s="34" customFormat="1" ht="84.95" customHeight="1" x14ac:dyDescent="0.25">
      <c r="A146" s="11" t="s">
        <v>130</v>
      </c>
      <c r="B146" s="184" t="s">
        <v>1345</v>
      </c>
      <c r="C146" s="185"/>
      <c r="D146" s="185"/>
      <c r="E146" s="185"/>
      <c r="F146" s="185"/>
      <c r="G146" s="186"/>
    </row>
    <row r="147" spans="1:7" s="34" customFormat="1" ht="16.5" x14ac:dyDescent="0.25">
      <c r="A147" s="11" t="s">
        <v>129</v>
      </c>
      <c r="B147" s="187" t="s">
        <v>107</v>
      </c>
      <c r="C147" s="188"/>
      <c r="D147" s="188"/>
      <c r="E147" s="188"/>
      <c r="F147" s="188"/>
      <c r="G147" s="189"/>
    </row>
    <row r="148" spans="1:7" s="132" customFormat="1" ht="16.5" customHeight="1" x14ac:dyDescent="0.25">
      <c r="A148" s="181" t="str">
        <f>A86</f>
        <v xml:space="preserve">Porcentaje de denuncias sustanciadas por incumplimiento a obligaciones de transparencia </v>
      </c>
      <c r="B148" s="182"/>
      <c r="C148" s="182"/>
      <c r="D148" s="182"/>
      <c r="E148" s="182"/>
      <c r="F148" s="182"/>
      <c r="G148" s="183"/>
    </row>
    <row r="149" spans="1:7" s="34" customFormat="1" ht="16.5" customHeight="1" x14ac:dyDescent="0.25">
      <c r="A149" s="11" t="s">
        <v>130</v>
      </c>
      <c r="B149" s="184" t="s">
        <v>1304</v>
      </c>
      <c r="C149" s="185"/>
      <c r="D149" s="185"/>
      <c r="E149" s="185"/>
      <c r="F149" s="185"/>
      <c r="G149" s="186"/>
    </row>
    <row r="150" spans="1:7" s="34" customFormat="1" ht="16.5" x14ac:dyDescent="0.25">
      <c r="A150" s="11" t="s">
        <v>129</v>
      </c>
      <c r="B150" s="187" t="s">
        <v>107</v>
      </c>
      <c r="C150" s="188"/>
      <c r="D150" s="188"/>
      <c r="E150" s="188"/>
      <c r="F150" s="188"/>
      <c r="G150" s="189"/>
    </row>
    <row r="151" spans="1:7" s="132" customFormat="1" ht="16.5" customHeight="1" x14ac:dyDescent="0.25">
      <c r="A151" s="181" t="str">
        <f>A92</f>
        <v>Porcentaje de dictámenes para la modificación del padrón de sujetos obligados realizados</v>
      </c>
      <c r="B151" s="182"/>
      <c r="C151" s="182"/>
      <c r="D151" s="182"/>
      <c r="E151" s="182"/>
      <c r="F151" s="182"/>
      <c r="G151" s="183"/>
    </row>
    <row r="152" spans="1:7" s="34" customFormat="1" ht="33.950000000000003" customHeight="1" x14ac:dyDescent="0.25">
      <c r="A152" s="11" t="s">
        <v>130</v>
      </c>
      <c r="B152" s="184" t="s">
        <v>1305</v>
      </c>
      <c r="C152" s="185"/>
      <c r="D152" s="185"/>
      <c r="E152" s="185"/>
      <c r="F152" s="185"/>
      <c r="G152" s="186"/>
    </row>
    <row r="153" spans="1:7" s="34" customFormat="1" ht="16.5" x14ac:dyDescent="0.25">
      <c r="A153" s="11" t="s">
        <v>129</v>
      </c>
      <c r="B153" s="187" t="s">
        <v>107</v>
      </c>
      <c r="C153" s="188"/>
      <c r="D153" s="188"/>
      <c r="E153" s="188"/>
      <c r="F153" s="188"/>
      <c r="G153" s="189"/>
    </row>
    <row r="154" spans="1:7" s="132" customFormat="1" ht="16.5" customHeight="1" x14ac:dyDescent="0.25">
      <c r="A154" s="181" t="str">
        <f>A98</f>
        <v>Porcentaje de atención a consultas técnicas y normativas</v>
      </c>
      <c r="B154" s="182"/>
      <c r="C154" s="182"/>
      <c r="D154" s="182"/>
      <c r="E154" s="182"/>
      <c r="F154" s="182"/>
      <c r="G154" s="183"/>
    </row>
    <row r="155" spans="1:7" s="34" customFormat="1" ht="33" customHeight="1" x14ac:dyDescent="0.25">
      <c r="A155" s="11" t="s">
        <v>130</v>
      </c>
      <c r="B155" s="184" t="s">
        <v>1306</v>
      </c>
      <c r="C155" s="185"/>
      <c r="D155" s="185"/>
      <c r="E155" s="185"/>
      <c r="F155" s="185"/>
      <c r="G155" s="186"/>
    </row>
    <row r="156" spans="1:7" s="34" customFormat="1" ht="16.5" x14ac:dyDescent="0.25">
      <c r="A156" s="11" t="s">
        <v>129</v>
      </c>
      <c r="B156" s="187" t="s">
        <v>107</v>
      </c>
      <c r="C156" s="188"/>
      <c r="D156" s="188"/>
      <c r="E156" s="188"/>
      <c r="F156" s="188"/>
      <c r="G156" s="189"/>
    </row>
    <row r="157" spans="1:7" s="132" customFormat="1" ht="16.5" customHeight="1" x14ac:dyDescent="0.25">
      <c r="A157" s="181" t="str">
        <f>A104</f>
        <v>Porcentaje de actividades realizadas en materia de Políticas de Acceso, conforme al programa de trabajo respectivo</v>
      </c>
      <c r="B157" s="182"/>
      <c r="C157" s="182"/>
      <c r="D157" s="182"/>
      <c r="E157" s="182"/>
      <c r="F157" s="182"/>
      <c r="G157" s="183"/>
    </row>
    <row r="158" spans="1:7" s="34" customFormat="1" ht="18" customHeight="1" x14ac:dyDescent="0.25">
      <c r="A158" s="11" t="s">
        <v>130</v>
      </c>
      <c r="B158" s="184"/>
      <c r="C158" s="185"/>
      <c r="D158" s="185"/>
      <c r="E158" s="185"/>
      <c r="F158" s="185"/>
      <c r="G158" s="186"/>
    </row>
    <row r="159" spans="1:7" s="34" customFormat="1" ht="16.5" x14ac:dyDescent="0.25">
      <c r="A159" s="11" t="s">
        <v>129</v>
      </c>
      <c r="B159" s="187" t="s">
        <v>107</v>
      </c>
      <c r="C159" s="188"/>
      <c r="D159" s="188"/>
      <c r="E159" s="188"/>
      <c r="F159" s="188"/>
      <c r="G159" s="189"/>
    </row>
    <row r="160" spans="1:7" s="132" customFormat="1" ht="18.75" customHeight="1" x14ac:dyDescent="0.25">
      <c r="A160" s="181" t="str">
        <f>A110</f>
        <v>Porcentaje de actividades realizadas en materia del Programa de Gobierno Abierto y Transparencia Proactiva</v>
      </c>
      <c r="B160" s="182"/>
      <c r="C160" s="182"/>
      <c r="D160" s="182"/>
      <c r="E160" s="182"/>
      <c r="F160" s="182"/>
      <c r="G160" s="183"/>
    </row>
    <row r="161" spans="1:7" s="34" customFormat="1" ht="16.5" customHeight="1" x14ac:dyDescent="0.25">
      <c r="A161" s="11" t="s">
        <v>130</v>
      </c>
      <c r="B161" s="184"/>
      <c r="C161" s="185"/>
      <c r="D161" s="185"/>
      <c r="E161" s="185"/>
      <c r="F161" s="185"/>
      <c r="G161" s="186"/>
    </row>
    <row r="162" spans="1:7" s="34" customFormat="1" ht="16.5" x14ac:dyDescent="0.25">
      <c r="A162" s="11" t="s">
        <v>129</v>
      </c>
      <c r="B162" s="187" t="s">
        <v>107</v>
      </c>
      <c r="C162" s="188"/>
      <c r="D162" s="188"/>
      <c r="E162" s="188"/>
      <c r="F162" s="188"/>
      <c r="G162" s="189"/>
    </row>
    <row r="163" spans="1:7" s="132" customFormat="1" ht="16.5" customHeight="1" x14ac:dyDescent="0.25">
      <c r="A163" s="181" t="str">
        <f>A116</f>
        <v>Porcentaje de actividades especificas para promover la cultura de transparencia realizadas con los sujetos obligados correspondientes</v>
      </c>
      <c r="B163" s="182"/>
      <c r="C163" s="182"/>
      <c r="D163" s="182"/>
      <c r="E163" s="182"/>
      <c r="F163" s="182"/>
      <c r="G163" s="183"/>
    </row>
    <row r="164" spans="1:7" s="34" customFormat="1" ht="33.950000000000003" customHeight="1" x14ac:dyDescent="0.25">
      <c r="A164" s="11" t="s">
        <v>130</v>
      </c>
      <c r="B164" s="184" t="s">
        <v>1307</v>
      </c>
      <c r="C164" s="185"/>
      <c r="D164" s="185"/>
      <c r="E164" s="185"/>
      <c r="F164" s="185"/>
      <c r="G164" s="186"/>
    </row>
    <row r="165" spans="1:7" s="34" customFormat="1" ht="16.5" x14ac:dyDescent="0.25">
      <c r="A165" s="11" t="s">
        <v>129</v>
      </c>
      <c r="B165" s="187" t="s">
        <v>107</v>
      </c>
      <c r="C165" s="188"/>
      <c r="D165" s="188"/>
      <c r="E165" s="188"/>
      <c r="F165" s="188"/>
      <c r="G165" s="189"/>
    </row>
    <row r="166" spans="1:7" s="132" customFormat="1" ht="16.5" customHeight="1" x14ac:dyDescent="0.25">
      <c r="A166" s="181" t="str">
        <f>A122</f>
        <v>Porcentaje de asesorías especializadas impartidas</v>
      </c>
      <c r="B166" s="182"/>
      <c r="C166" s="182"/>
      <c r="D166" s="182"/>
      <c r="E166" s="182"/>
      <c r="F166" s="182"/>
      <c r="G166" s="183"/>
    </row>
    <row r="167" spans="1:7" s="34" customFormat="1" ht="33.950000000000003" customHeight="1" x14ac:dyDescent="0.25">
      <c r="A167" s="11" t="s">
        <v>130</v>
      </c>
      <c r="B167" s="184" t="s">
        <v>1308</v>
      </c>
      <c r="C167" s="185"/>
      <c r="D167" s="185"/>
      <c r="E167" s="185"/>
      <c r="F167" s="185"/>
      <c r="G167" s="186"/>
    </row>
    <row r="168" spans="1:7" s="34" customFormat="1" ht="16.5" x14ac:dyDescent="0.25">
      <c r="A168" s="11" t="s">
        <v>129</v>
      </c>
      <c r="B168" s="187" t="s">
        <v>107</v>
      </c>
      <c r="C168" s="188"/>
      <c r="D168" s="188"/>
      <c r="E168" s="188"/>
      <c r="F168" s="188"/>
      <c r="G168" s="189"/>
    </row>
    <row r="169" spans="1:7" s="132" customFormat="1" x14ac:dyDescent="0.25">
      <c r="A169" s="252"/>
      <c r="B169" s="252"/>
      <c r="C169" s="252"/>
      <c r="D169" s="252"/>
      <c r="E169" s="252"/>
      <c r="F169" s="252"/>
      <c r="G169" s="252"/>
    </row>
    <row r="170" spans="1:7" s="132" customFormat="1" ht="16.5" x14ac:dyDescent="0.25">
      <c r="A170" s="213" t="s">
        <v>35</v>
      </c>
      <c r="B170" s="214"/>
      <c r="C170" s="214"/>
      <c r="D170" s="214"/>
      <c r="E170" s="214"/>
      <c r="F170" s="214"/>
      <c r="G170" s="215"/>
    </row>
    <row r="171" spans="1:7" s="132" customFormat="1" ht="16.5" x14ac:dyDescent="0.25">
      <c r="A171" s="181" t="str">
        <f>A32</f>
        <v>Indicador Compuesto del Cumplimiento de Obligaciones de Transparencia (ICCOT)</v>
      </c>
      <c r="B171" s="182"/>
      <c r="C171" s="182"/>
      <c r="D171" s="182"/>
      <c r="E171" s="182"/>
      <c r="F171" s="182"/>
      <c r="G171" s="183"/>
    </row>
    <row r="172" spans="1:7" s="132" customFormat="1" ht="33" x14ac:dyDescent="0.25">
      <c r="A172" s="37" t="s">
        <v>30</v>
      </c>
      <c r="B172" s="253"/>
      <c r="C172" s="253"/>
      <c r="D172" s="253"/>
      <c r="E172" s="253"/>
      <c r="F172" s="253"/>
      <c r="G172" s="253"/>
    </row>
    <row r="173" spans="1:7" s="132" customFormat="1" ht="33" x14ac:dyDescent="0.25">
      <c r="A173" s="37" t="s">
        <v>31</v>
      </c>
      <c r="B173" s="253"/>
      <c r="C173" s="253"/>
      <c r="D173" s="253"/>
      <c r="E173" s="253"/>
      <c r="F173" s="253"/>
      <c r="G173" s="253"/>
    </row>
    <row r="174" spans="1:7" s="132" customFormat="1" ht="16.5" x14ac:dyDescent="0.25">
      <c r="A174" s="37" t="s">
        <v>32</v>
      </c>
      <c r="B174" s="254"/>
      <c r="C174" s="254"/>
      <c r="D174" s="254"/>
      <c r="E174" s="254"/>
      <c r="F174" s="254"/>
      <c r="G174" s="254"/>
    </row>
    <row r="175" spans="1:7" s="132" customFormat="1" ht="16.5" customHeight="1" x14ac:dyDescent="0.25">
      <c r="A175" s="181" t="str">
        <f>A40</f>
        <v xml:space="preserve">Indicador Compuesto del Cumplimiento de Obligaciones de Transparencia (ICCOT), respecto de los sujetos obligados correspondientes </v>
      </c>
      <c r="B175" s="182"/>
      <c r="C175" s="182"/>
      <c r="D175" s="182"/>
      <c r="E175" s="182"/>
      <c r="F175" s="182"/>
      <c r="G175" s="183"/>
    </row>
    <row r="176" spans="1:7" s="132" customFormat="1" ht="33" x14ac:dyDescent="0.25">
      <c r="A176" s="37" t="s">
        <v>30</v>
      </c>
      <c r="B176" s="253"/>
      <c r="C176" s="253"/>
      <c r="D176" s="253"/>
      <c r="E176" s="253"/>
      <c r="F176" s="253"/>
      <c r="G176" s="253"/>
    </row>
    <row r="177" spans="1:7" s="132" customFormat="1" ht="33" x14ac:dyDescent="0.25">
      <c r="A177" s="37" t="s">
        <v>31</v>
      </c>
      <c r="B177" s="253"/>
      <c r="C177" s="253"/>
      <c r="D177" s="253"/>
      <c r="E177" s="253"/>
      <c r="F177" s="253"/>
      <c r="G177" s="253"/>
    </row>
    <row r="178" spans="1:7" s="132" customFormat="1" ht="16.5" x14ac:dyDescent="0.25">
      <c r="A178" s="37" t="s">
        <v>32</v>
      </c>
      <c r="B178" s="254"/>
      <c r="C178" s="254"/>
      <c r="D178" s="254"/>
      <c r="E178" s="254"/>
      <c r="F178" s="254"/>
      <c r="G178" s="254"/>
    </row>
    <row r="179" spans="1:7" s="132" customFormat="1" ht="33" customHeight="1" x14ac:dyDescent="0.25">
      <c r="A179"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82"/>
      <c r="C179" s="182"/>
      <c r="D179" s="182"/>
      <c r="E179" s="182"/>
      <c r="F179" s="182"/>
      <c r="G179" s="183"/>
    </row>
    <row r="180" spans="1:7" s="132" customFormat="1" ht="33" x14ac:dyDescent="0.25">
      <c r="A180" s="37" t="s">
        <v>30</v>
      </c>
      <c r="B180" s="253" t="s">
        <v>1147</v>
      </c>
      <c r="C180" s="253"/>
      <c r="D180" s="253"/>
      <c r="E180" s="253"/>
      <c r="F180" s="253"/>
      <c r="G180" s="253"/>
    </row>
    <row r="181" spans="1:7" s="132" customFormat="1" ht="33" x14ac:dyDescent="0.25">
      <c r="A181" s="37" t="s">
        <v>31</v>
      </c>
      <c r="B181" s="253" t="s">
        <v>1116</v>
      </c>
      <c r="C181" s="253"/>
      <c r="D181" s="253"/>
      <c r="E181" s="253"/>
      <c r="F181" s="253"/>
      <c r="G181" s="253"/>
    </row>
    <row r="182" spans="1:7" s="132" customFormat="1" ht="16.5" x14ac:dyDescent="0.25">
      <c r="A182" s="37" t="s">
        <v>32</v>
      </c>
      <c r="B182" s="254" t="s">
        <v>1205</v>
      </c>
      <c r="C182" s="254"/>
      <c r="D182" s="254"/>
      <c r="E182" s="254"/>
      <c r="F182" s="254"/>
      <c r="G182" s="254"/>
    </row>
    <row r="183" spans="1:7" s="132" customFormat="1" ht="16.5" customHeight="1" x14ac:dyDescent="0.25">
      <c r="A183" s="181" t="str">
        <f>A54</f>
        <v>Promedio de cumplimiento de los atributos de las respuestas a las solicitudes de acceso a la información proporcionadas por los sujetos obligados correspondientes</v>
      </c>
      <c r="B183" s="182"/>
      <c r="C183" s="182"/>
      <c r="D183" s="182"/>
      <c r="E183" s="182"/>
      <c r="F183" s="182"/>
      <c r="G183" s="183"/>
    </row>
    <row r="184" spans="1:7" s="132" customFormat="1" ht="33" x14ac:dyDescent="0.25">
      <c r="A184" s="37" t="s">
        <v>30</v>
      </c>
      <c r="B184" s="253" t="s">
        <v>1147</v>
      </c>
      <c r="C184" s="253"/>
      <c r="D184" s="253"/>
      <c r="E184" s="253"/>
      <c r="F184" s="253"/>
      <c r="G184" s="253"/>
    </row>
    <row r="185" spans="1:7" s="132" customFormat="1" ht="33" x14ac:dyDescent="0.25">
      <c r="A185" s="37" t="s">
        <v>31</v>
      </c>
      <c r="B185" s="253" t="s">
        <v>1116</v>
      </c>
      <c r="C185" s="253"/>
      <c r="D185" s="253"/>
      <c r="E185" s="253"/>
      <c r="F185" s="253"/>
      <c r="G185" s="253"/>
    </row>
    <row r="186" spans="1:7" s="132" customFormat="1" ht="16.5" x14ac:dyDescent="0.25">
      <c r="A186" s="37" t="s">
        <v>32</v>
      </c>
      <c r="B186" s="254" t="s">
        <v>1198</v>
      </c>
      <c r="C186" s="254"/>
      <c r="D186" s="254"/>
      <c r="E186" s="254"/>
      <c r="F186" s="254"/>
      <c r="G186" s="254"/>
    </row>
    <row r="187" spans="1:7" s="132" customFormat="1" ht="16.5" x14ac:dyDescent="0.25">
      <c r="A187" s="181" t="str">
        <f>A60</f>
        <v>Cobertura de acompañamiento a  los sujetos obligados correspondientes</v>
      </c>
      <c r="B187" s="182"/>
      <c r="C187" s="182"/>
      <c r="D187" s="182"/>
      <c r="E187" s="182"/>
      <c r="F187" s="182"/>
      <c r="G187" s="183"/>
    </row>
    <row r="188" spans="1:7" s="132" customFormat="1" ht="33" x14ac:dyDescent="0.25">
      <c r="A188" s="37" t="s">
        <v>30</v>
      </c>
      <c r="B188" s="253"/>
      <c r="C188" s="253"/>
      <c r="D188" s="253"/>
      <c r="E188" s="253"/>
      <c r="F188" s="253"/>
      <c r="G188" s="253"/>
    </row>
    <row r="189" spans="1:7" s="132" customFormat="1" ht="33" x14ac:dyDescent="0.25">
      <c r="A189" s="37" t="s">
        <v>31</v>
      </c>
      <c r="B189" s="253"/>
      <c r="C189" s="253"/>
      <c r="D189" s="253"/>
      <c r="E189" s="253"/>
      <c r="F189" s="253"/>
      <c r="G189" s="253"/>
    </row>
    <row r="190" spans="1:7" s="132" customFormat="1" ht="16.5" x14ac:dyDescent="0.25">
      <c r="A190" s="37" t="s">
        <v>32</v>
      </c>
      <c r="B190" s="254"/>
      <c r="C190" s="254"/>
      <c r="D190" s="254"/>
      <c r="E190" s="254"/>
      <c r="F190" s="254"/>
      <c r="G190" s="254"/>
    </row>
    <row r="191" spans="1:7" s="132" customFormat="1" ht="16.5" x14ac:dyDescent="0.25">
      <c r="A191" s="181" t="str">
        <f>A68</f>
        <v>Porcentaje de Sujetos Obligados verificados sobre el cumplimiento de las obligaciones de transparencia comunes y específicas de la LGTAIP y la LFTAIP</v>
      </c>
      <c r="B191" s="182"/>
      <c r="C191" s="182"/>
      <c r="D191" s="182"/>
      <c r="E191" s="182"/>
      <c r="F191" s="182"/>
      <c r="G191" s="183"/>
    </row>
    <row r="192" spans="1:7" s="132" customFormat="1" ht="33" x14ac:dyDescent="0.25">
      <c r="A192" s="37" t="s">
        <v>30</v>
      </c>
      <c r="B192" s="253"/>
      <c r="C192" s="253"/>
      <c r="D192" s="253"/>
      <c r="E192" s="253"/>
      <c r="F192" s="253"/>
      <c r="G192" s="253"/>
    </row>
    <row r="193" spans="1:7" s="132" customFormat="1" ht="33" x14ac:dyDescent="0.25">
      <c r="A193" s="37" t="s">
        <v>31</v>
      </c>
      <c r="B193" s="253"/>
      <c r="C193" s="253"/>
      <c r="D193" s="253"/>
      <c r="E193" s="253"/>
      <c r="F193" s="253"/>
      <c r="G193" s="253"/>
    </row>
    <row r="194" spans="1:7" s="132" customFormat="1" ht="16.5" x14ac:dyDescent="0.25">
      <c r="A194" s="37" t="s">
        <v>32</v>
      </c>
      <c r="B194" s="254"/>
      <c r="C194" s="254"/>
      <c r="D194" s="254"/>
      <c r="E194" s="254"/>
      <c r="F194" s="254"/>
      <c r="G194" s="254"/>
    </row>
    <row r="195" spans="1:7" s="132" customFormat="1" ht="16.5" customHeight="1" x14ac:dyDescent="0.25">
      <c r="A195" s="181" t="str">
        <f>A74</f>
        <v>Porcentaje de acciones de verificación sobre los atributos de las respuestas a solicitudes de acceso a la información de los sujetos obligados correspondientes</v>
      </c>
      <c r="B195" s="182"/>
      <c r="C195" s="182"/>
      <c r="D195" s="182"/>
      <c r="E195" s="182"/>
      <c r="F195" s="182"/>
      <c r="G195" s="183"/>
    </row>
    <row r="196" spans="1:7" s="132" customFormat="1" ht="33" x14ac:dyDescent="0.25">
      <c r="A196" s="37" t="s">
        <v>30</v>
      </c>
      <c r="B196" s="253"/>
      <c r="C196" s="253"/>
      <c r="D196" s="253"/>
      <c r="E196" s="253"/>
      <c r="F196" s="253"/>
      <c r="G196" s="253"/>
    </row>
    <row r="197" spans="1:7" s="132" customFormat="1" ht="33" x14ac:dyDescent="0.25">
      <c r="A197" s="37" t="s">
        <v>31</v>
      </c>
      <c r="B197" s="253"/>
      <c r="C197" s="253"/>
      <c r="D197" s="253"/>
      <c r="E197" s="253"/>
      <c r="F197" s="253"/>
      <c r="G197" s="253"/>
    </row>
    <row r="198" spans="1:7" s="132" customFormat="1" ht="16.5" x14ac:dyDescent="0.25">
      <c r="A198" s="37" t="s">
        <v>32</v>
      </c>
      <c r="B198" s="254"/>
      <c r="C198" s="254"/>
      <c r="D198" s="254"/>
      <c r="E198" s="254"/>
      <c r="F198" s="254"/>
      <c r="G198" s="254"/>
    </row>
    <row r="199" spans="1:7" s="132" customFormat="1" ht="16.5" x14ac:dyDescent="0.25">
      <c r="A199" s="181" t="str">
        <f>A80</f>
        <v>Porcentaje de Sujetos Obligados a los que se hizo requerimiento o recomendación para asegurar el cumplimiento de las obligaciones de transparencia de la LGTAIP y la LFTAIP</v>
      </c>
      <c r="B199" s="182"/>
      <c r="C199" s="182"/>
      <c r="D199" s="182"/>
      <c r="E199" s="182"/>
      <c r="F199" s="182"/>
      <c r="G199" s="183"/>
    </row>
    <row r="200" spans="1:7" s="132" customFormat="1" ht="33" x14ac:dyDescent="0.25">
      <c r="A200" s="37" t="s">
        <v>30</v>
      </c>
      <c r="B200" s="253"/>
      <c r="C200" s="253"/>
      <c r="D200" s="253"/>
      <c r="E200" s="253"/>
      <c r="F200" s="253"/>
      <c r="G200" s="253"/>
    </row>
    <row r="201" spans="1:7" s="132" customFormat="1" ht="33" x14ac:dyDescent="0.25">
      <c r="A201" s="37" t="s">
        <v>31</v>
      </c>
      <c r="B201" s="253"/>
      <c r="C201" s="253"/>
      <c r="D201" s="253"/>
      <c r="E201" s="253"/>
      <c r="F201" s="253"/>
      <c r="G201" s="253"/>
    </row>
    <row r="202" spans="1:7" s="132" customFormat="1" ht="16.5" x14ac:dyDescent="0.25">
      <c r="A202" s="37" t="s">
        <v>32</v>
      </c>
      <c r="B202" s="254"/>
      <c r="C202" s="254"/>
      <c r="D202" s="254"/>
      <c r="E202" s="254"/>
      <c r="F202" s="254"/>
      <c r="G202" s="254"/>
    </row>
    <row r="203" spans="1:7" s="132" customFormat="1" ht="16.5" customHeight="1" x14ac:dyDescent="0.25">
      <c r="A203" s="181" t="str">
        <f>A86</f>
        <v xml:space="preserve">Porcentaje de denuncias sustanciadas por incumplimiento a obligaciones de transparencia </v>
      </c>
      <c r="B203" s="182"/>
      <c r="C203" s="182"/>
      <c r="D203" s="182"/>
      <c r="E203" s="182"/>
      <c r="F203" s="182"/>
      <c r="G203" s="183"/>
    </row>
    <row r="204" spans="1:7" s="132" customFormat="1" ht="33" x14ac:dyDescent="0.25">
      <c r="A204" s="37" t="s">
        <v>30</v>
      </c>
      <c r="B204" s="253"/>
      <c r="C204" s="253"/>
      <c r="D204" s="253"/>
      <c r="E204" s="253"/>
      <c r="F204" s="253"/>
      <c r="G204" s="253"/>
    </row>
    <row r="205" spans="1:7" s="132" customFormat="1" ht="33" x14ac:dyDescent="0.25">
      <c r="A205" s="37" t="s">
        <v>31</v>
      </c>
      <c r="B205" s="253"/>
      <c r="C205" s="253"/>
      <c r="D205" s="253"/>
      <c r="E205" s="253"/>
      <c r="F205" s="253"/>
      <c r="G205" s="253"/>
    </row>
    <row r="206" spans="1:7" s="132" customFormat="1" ht="16.5" x14ac:dyDescent="0.25">
      <c r="A206" s="37" t="s">
        <v>32</v>
      </c>
      <c r="B206" s="254"/>
      <c r="C206" s="254"/>
      <c r="D206" s="254"/>
      <c r="E206" s="254"/>
      <c r="F206" s="254"/>
      <c r="G206" s="254"/>
    </row>
    <row r="207" spans="1:7" s="132" customFormat="1" ht="16.5" x14ac:dyDescent="0.25">
      <c r="A207" s="181" t="str">
        <f>A92</f>
        <v>Porcentaje de dictámenes para la modificación del padrón de sujetos obligados realizados</v>
      </c>
      <c r="B207" s="182"/>
      <c r="C207" s="182"/>
      <c r="D207" s="182"/>
      <c r="E207" s="182"/>
      <c r="F207" s="182"/>
      <c r="G207" s="183"/>
    </row>
    <row r="208" spans="1:7" s="132" customFormat="1" ht="33" x14ac:dyDescent="0.25">
      <c r="A208" s="37" t="s">
        <v>30</v>
      </c>
      <c r="B208" s="253"/>
      <c r="C208" s="253"/>
      <c r="D208" s="253"/>
      <c r="E208" s="253"/>
      <c r="F208" s="253"/>
      <c r="G208" s="253"/>
    </row>
    <row r="209" spans="1:7" s="132" customFormat="1" ht="33" x14ac:dyDescent="0.25">
      <c r="A209" s="37" t="s">
        <v>31</v>
      </c>
      <c r="B209" s="253"/>
      <c r="C209" s="253"/>
      <c r="D209" s="253"/>
      <c r="E209" s="253"/>
      <c r="F209" s="253"/>
      <c r="G209" s="253"/>
    </row>
    <row r="210" spans="1:7" s="132" customFormat="1" ht="16.5" x14ac:dyDescent="0.25">
      <c r="A210" s="37" t="s">
        <v>32</v>
      </c>
      <c r="B210" s="254"/>
      <c r="C210" s="254"/>
      <c r="D210" s="254"/>
      <c r="E210" s="254"/>
      <c r="F210" s="254"/>
      <c r="G210" s="254"/>
    </row>
    <row r="211" spans="1:7" s="132" customFormat="1" ht="16.5" customHeight="1" x14ac:dyDescent="0.25">
      <c r="A211" s="181" t="str">
        <f>A98</f>
        <v>Porcentaje de atención a consultas técnicas y normativas</v>
      </c>
      <c r="B211" s="182"/>
      <c r="C211" s="182"/>
      <c r="D211" s="182"/>
      <c r="E211" s="182"/>
      <c r="F211" s="182"/>
      <c r="G211" s="183"/>
    </row>
    <row r="212" spans="1:7" s="132" customFormat="1" ht="33" x14ac:dyDescent="0.25">
      <c r="A212" s="37" t="s">
        <v>30</v>
      </c>
      <c r="B212" s="253"/>
      <c r="C212" s="253"/>
      <c r="D212" s="253"/>
      <c r="E212" s="253"/>
      <c r="F212" s="253"/>
      <c r="G212" s="253"/>
    </row>
    <row r="213" spans="1:7" s="132" customFormat="1" ht="33" x14ac:dyDescent="0.25">
      <c r="A213" s="37" t="s">
        <v>31</v>
      </c>
      <c r="B213" s="253"/>
      <c r="C213" s="253"/>
      <c r="D213" s="253"/>
      <c r="E213" s="253"/>
      <c r="F213" s="253"/>
      <c r="G213" s="253"/>
    </row>
    <row r="214" spans="1:7" s="132" customFormat="1" ht="16.5" x14ac:dyDescent="0.25">
      <c r="A214" s="37" t="s">
        <v>32</v>
      </c>
      <c r="B214" s="254"/>
      <c r="C214" s="254"/>
      <c r="D214" s="254"/>
      <c r="E214" s="254"/>
      <c r="F214" s="254"/>
      <c r="G214" s="254"/>
    </row>
    <row r="215" spans="1:7" s="132" customFormat="1" ht="16.5" x14ac:dyDescent="0.25">
      <c r="A215" s="181" t="str">
        <f>A104</f>
        <v>Porcentaje de actividades realizadas en materia de Políticas de Acceso, conforme al programa de trabajo respectivo</v>
      </c>
      <c r="B215" s="182"/>
      <c r="C215" s="182"/>
      <c r="D215" s="182"/>
      <c r="E215" s="182"/>
      <c r="F215" s="182"/>
      <c r="G215" s="183"/>
    </row>
    <row r="216" spans="1:7" s="132" customFormat="1" ht="33" x14ac:dyDescent="0.25">
      <c r="A216" s="37" t="s">
        <v>30</v>
      </c>
      <c r="B216" s="253"/>
      <c r="C216" s="253"/>
      <c r="D216" s="253"/>
      <c r="E216" s="253"/>
      <c r="F216" s="253"/>
      <c r="G216" s="253"/>
    </row>
    <row r="217" spans="1:7" s="132" customFormat="1" ht="33" x14ac:dyDescent="0.25">
      <c r="A217" s="37" t="s">
        <v>31</v>
      </c>
      <c r="B217" s="253"/>
      <c r="C217" s="253"/>
      <c r="D217" s="253"/>
      <c r="E217" s="253"/>
      <c r="F217" s="253"/>
      <c r="G217" s="253"/>
    </row>
    <row r="218" spans="1:7" s="132" customFormat="1" ht="16.5" x14ac:dyDescent="0.25">
      <c r="A218" s="37" t="s">
        <v>32</v>
      </c>
      <c r="B218" s="254"/>
      <c r="C218" s="254"/>
      <c r="D218" s="254"/>
      <c r="E218" s="254"/>
      <c r="F218" s="254"/>
      <c r="G218" s="254"/>
    </row>
    <row r="219" spans="1:7" s="132" customFormat="1" ht="16.5" customHeight="1" x14ac:dyDescent="0.25">
      <c r="A219" s="181" t="str">
        <f>A110</f>
        <v>Porcentaje de actividades realizadas en materia del Programa de Gobierno Abierto y Transparencia Proactiva</v>
      </c>
      <c r="B219" s="182"/>
      <c r="C219" s="182"/>
      <c r="D219" s="182"/>
      <c r="E219" s="182"/>
      <c r="F219" s="182"/>
      <c r="G219" s="183"/>
    </row>
    <row r="220" spans="1:7" s="132" customFormat="1" ht="33" x14ac:dyDescent="0.25">
      <c r="A220" s="37" t="s">
        <v>30</v>
      </c>
      <c r="B220" s="253"/>
      <c r="C220" s="253"/>
      <c r="D220" s="253"/>
      <c r="E220" s="253"/>
      <c r="F220" s="253"/>
      <c r="G220" s="253"/>
    </row>
    <row r="221" spans="1:7" s="132" customFormat="1" ht="33" x14ac:dyDescent="0.25">
      <c r="A221" s="37" t="s">
        <v>31</v>
      </c>
      <c r="B221" s="253"/>
      <c r="C221" s="253"/>
      <c r="D221" s="253"/>
      <c r="E221" s="253"/>
      <c r="F221" s="253"/>
      <c r="G221" s="253"/>
    </row>
    <row r="222" spans="1:7" s="132" customFormat="1" ht="16.5" x14ac:dyDescent="0.25">
      <c r="A222" s="37" t="s">
        <v>32</v>
      </c>
      <c r="B222" s="254"/>
      <c r="C222" s="254"/>
      <c r="D222" s="254"/>
      <c r="E222" s="254"/>
      <c r="F222" s="254"/>
      <c r="G222" s="254"/>
    </row>
    <row r="223" spans="1:7" s="132" customFormat="1" ht="16.5" x14ac:dyDescent="0.25">
      <c r="A223" s="181" t="str">
        <f>A116</f>
        <v>Porcentaje de actividades especificas para promover la cultura de transparencia realizadas con los sujetos obligados correspondientes</v>
      </c>
      <c r="B223" s="182"/>
      <c r="C223" s="182"/>
      <c r="D223" s="182"/>
      <c r="E223" s="182"/>
      <c r="F223" s="182"/>
      <c r="G223" s="183"/>
    </row>
    <row r="224" spans="1:7" s="132" customFormat="1" ht="33" x14ac:dyDescent="0.25">
      <c r="A224" s="37" t="s">
        <v>30</v>
      </c>
      <c r="B224" s="253"/>
      <c r="C224" s="253"/>
      <c r="D224" s="253"/>
      <c r="E224" s="253"/>
      <c r="F224" s="253"/>
      <c r="G224" s="253"/>
    </row>
    <row r="225" spans="1:7" s="132" customFormat="1" ht="33" x14ac:dyDescent="0.25">
      <c r="A225" s="37" t="s">
        <v>31</v>
      </c>
      <c r="B225" s="253"/>
      <c r="C225" s="253"/>
      <c r="D225" s="253"/>
      <c r="E225" s="253"/>
      <c r="F225" s="253"/>
      <c r="G225" s="253"/>
    </row>
    <row r="226" spans="1:7" s="132" customFormat="1" ht="16.5" x14ac:dyDescent="0.25">
      <c r="A226" s="37" t="s">
        <v>32</v>
      </c>
      <c r="B226" s="254"/>
      <c r="C226" s="254"/>
      <c r="D226" s="254"/>
      <c r="E226" s="254"/>
      <c r="F226" s="254"/>
      <c r="G226" s="254"/>
    </row>
    <row r="227" spans="1:7" s="132" customFormat="1" ht="16.5" x14ac:dyDescent="0.25">
      <c r="A227" s="181" t="str">
        <f>A122</f>
        <v>Porcentaje de asesorías especializadas impartidas</v>
      </c>
      <c r="B227" s="182"/>
      <c r="C227" s="182"/>
      <c r="D227" s="182"/>
      <c r="E227" s="182"/>
      <c r="F227" s="182"/>
      <c r="G227" s="183"/>
    </row>
    <row r="228" spans="1:7" s="132" customFormat="1" ht="33" x14ac:dyDescent="0.25">
      <c r="A228" s="37" t="s">
        <v>30</v>
      </c>
      <c r="B228" s="253"/>
      <c r="C228" s="253"/>
      <c r="D228" s="253"/>
      <c r="E228" s="253"/>
      <c r="F228" s="253"/>
      <c r="G228" s="253"/>
    </row>
    <row r="229" spans="1:7" s="132" customFormat="1" ht="33" x14ac:dyDescent="0.25">
      <c r="A229" s="37" t="s">
        <v>31</v>
      </c>
      <c r="B229" s="253"/>
      <c r="C229" s="253"/>
      <c r="D229" s="253"/>
      <c r="E229" s="253"/>
      <c r="F229" s="253"/>
      <c r="G229" s="253"/>
    </row>
    <row r="230" spans="1:7" s="132" customFormat="1" ht="16.5" x14ac:dyDescent="0.25">
      <c r="A230" s="37" t="s">
        <v>32</v>
      </c>
      <c r="B230" s="254"/>
      <c r="C230" s="254"/>
      <c r="D230" s="254"/>
      <c r="E230" s="254"/>
      <c r="F230" s="254"/>
      <c r="G230" s="254"/>
    </row>
    <row r="231" spans="1:7" ht="16.5" x14ac:dyDescent="0.25">
      <c r="A231" s="181"/>
      <c r="B231" s="182"/>
      <c r="C231" s="182"/>
      <c r="D231" s="182"/>
      <c r="E231" s="182"/>
      <c r="F231" s="182"/>
      <c r="G231" s="183"/>
    </row>
  </sheetData>
  <mergeCells count="232">
    <mergeCell ref="B217:G217"/>
    <mergeCell ref="B218:G218"/>
    <mergeCell ref="A219:G219"/>
    <mergeCell ref="B220:G220"/>
    <mergeCell ref="B221:G221"/>
    <mergeCell ref="B222:G222"/>
    <mergeCell ref="A211:G211"/>
    <mergeCell ref="B212:G212"/>
    <mergeCell ref="B213:G213"/>
    <mergeCell ref="B214:G214"/>
    <mergeCell ref="A215:G215"/>
    <mergeCell ref="B216:G216"/>
    <mergeCell ref="A231:G231"/>
    <mergeCell ref="A227:G227"/>
    <mergeCell ref="B228:G228"/>
    <mergeCell ref="B229:G229"/>
    <mergeCell ref="B230:G230"/>
    <mergeCell ref="A223:G223"/>
    <mergeCell ref="B224:G224"/>
    <mergeCell ref="B225:G225"/>
    <mergeCell ref="B226:G22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A187:G187"/>
    <mergeCell ref="B188:G188"/>
    <mergeCell ref="B189:G189"/>
    <mergeCell ref="B190:G190"/>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8:G168"/>
    <mergeCell ref="A169:G169"/>
    <mergeCell ref="A170:G170"/>
    <mergeCell ref="B165:G165"/>
    <mergeCell ref="A166:G166"/>
    <mergeCell ref="B167:G167"/>
    <mergeCell ref="B159:G159"/>
    <mergeCell ref="A160:G160"/>
    <mergeCell ref="B161:G161"/>
    <mergeCell ref="B162:G162"/>
    <mergeCell ref="A163:G163"/>
    <mergeCell ref="B164:G164"/>
    <mergeCell ref="B156:G156"/>
    <mergeCell ref="A157:G157"/>
    <mergeCell ref="B158:G158"/>
    <mergeCell ref="B147:G147"/>
    <mergeCell ref="A148:G148"/>
    <mergeCell ref="B149:G149"/>
    <mergeCell ref="B150:G150"/>
    <mergeCell ref="A151:G151"/>
    <mergeCell ref="B152:G152"/>
    <mergeCell ref="B144:G144"/>
    <mergeCell ref="A145:G145"/>
    <mergeCell ref="B146:G146"/>
    <mergeCell ref="B138:G138"/>
    <mergeCell ref="A139:G139"/>
    <mergeCell ref="B140:G140"/>
    <mergeCell ref="B153:G153"/>
    <mergeCell ref="A154:G154"/>
    <mergeCell ref="B155:G155"/>
    <mergeCell ref="A123:G123"/>
    <mergeCell ref="A124:G124"/>
    <mergeCell ref="B125:G125"/>
    <mergeCell ref="B126:G126"/>
    <mergeCell ref="A127:G127"/>
    <mergeCell ref="B128:G128"/>
    <mergeCell ref="B141:G141"/>
    <mergeCell ref="A142:G142"/>
    <mergeCell ref="B143:G143"/>
    <mergeCell ref="B135:G135"/>
    <mergeCell ref="A136:G136"/>
    <mergeCell ref="B137:G137"/>
    <mergeCell ref="B129:G129"/>
    <mergeCell ref="A130:G130"/>
    <mergeCell ref="B131:G131"/>
    <mergeCell ref="B132:G132"/>
    <mergeCell ref="A133:G133"/>
    <mergeCell ref="B134:G134"/>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30" priority="3" operator="equal">
      <formula>"Seleccionar"</formula>
    </cfRule>
  </conditionalFormatting>
  <conditionalFormatting sqref="D54">
    <cfRule type="cellIs" dxfId="29" priority="2" operator="equal">
      <formula>"Seleccionar"</formula>
    </cfRule>
  </conditionalFormatting>
  <conditionalFormatting sqref="D60">
    <cfRule type="cellIs" dxfId="2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229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232</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1189</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4">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54" t="s">
        <v>25</v>
      </c>
      <c r="G27" s="27">
        <v>60</v>
      </c>
    </row>
    <row r="28" spans="1:7" ht="16.5" x14ac:dyDescent="0.25">
      <c r="A28" s="196"/>
      <c r="B28" s="196"/>
      <c r="C28" s="196"/>
      <c r="D28" s="196"/>
      <c r="E28" s="196"/>
      <c r="F28" s="44" t="s">
        <v>33</v>
      </c>
      <c r="G28" s="29">
        <v>60</v>
      </c>
    </row>
    <row r="29" spans="1:7" ht="16.5" x14ac:dyDescent="0.25">
      <c r="A29" s="196"/>
      <c r="B29" s="196"/>
      <c r="C29" s="196"/>
      <c r="D29" s="196"/>
      <c r="E29" s="196"/>
      <c r="F29" s="54" t="s">
        <v>26</v>
      </c>
      <c r="G29" s="27" t="s">
        <v>56</v>
      </c>
    </row>
    <row r="30" spans="1:7" ht="33" x14ac:dyDescent="0.25">
      <c r="A30" s="196"/>
      <c r="B30" s="196"/>
      <c r="C30" s="196"/>
      <c r="D30" s="196"/>
      <c r="E30" s="196"/>
      <c r="F30" s="44" t="s">
        <v>34</v>
      </c>
      <c r="G30" s="29" t="s">
        <v>56</v>
      </c>
    </row>
    <row r="31" spans="1:7" ht="16.5" x14ac:dyDescent="0.25">
      <c r="A31" s="198"/>
      <c r="B31" s="196"/>
      <c r="C31" s="196"/>
      <c r="D31" s="196"/>
      <c r="E31" s="196"/>
      <c r="F31" s="54" t="s">
        <v>27</v>
      </c>
      <c r="G31" s="27" t="s">
        <v>56</v>
      </c>
    </row>
    <row r="32" spans="1:7" ht="157.5" x14ac:dyDescent="0.25">
      <c r="A32" s="129" t="s">
        <v>231</v>
      </c>
      <c r="B32" s="36" t="s">
        <v>660</v>
      </c>
      <c r="C32" s="130" t="s">
        <v>233</v>
      </c>
      <c r="D32" s="36" t="s">
        <v>57</v>
      </c>
      <c r="E32" s="101" t="s">
        <v>49</v>
      </c>
      <c r="F32" s="54" t="s">
        <v>1311</v>
      </c>
      <c r="G32" s="29" t="s">
        <v>56</v>
      </c>
    </row>
    <row r="33" spans="1:7" ht="16.5" x14ac:dyDescent="0.25">
      <c r="A33" s="255"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60</v>
      </c>
    </row>
    <row r="36" spans="1:7" ht="16.5" x14ac:dyDescent="0.25">
      <c r="A36" s="196"/>
      <c r="B36" s="196"/>
      <c r="C36" s="196"/>
      <c r="D36" s="196"/>
      <c r="E36" s="196"/>
      <c r="F36" s="28" t="s">
        <v>33</v>
      </c>
      <c r="G36" s="29">
        <v>60</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s="62" customFormat="1" ht="78.75" x14ac:dyDescent="0.25">
      <c r="A40" s="32" t="s">
        <v>661</v>
      </c>
      <c r="B40" s="32" t="s">
        <v>234</v>
      </c>
      <c r="C40" s="63" t="s">
        <v>622</v>
      </c>
      <c r="D40" s="63" t="s">
        <v>57</v>
      </c>
      <c r="E40" s="101" t="s">
        <v>49</v>
      </c>
      <c r="F40" s="44"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66">
        <v>87</v>
      </c>
    </row>
    <row r="44" spans="1:7" ht="16.5" x14ac:dyDescent="0.25">
      <c r="A44" s="196"/>
      <c r="B44" s="196"/>
      <c r="C44" s="196"/>
      <c r="D44" s="196"/>
      <c r="E44" s="196"/>
      <c r="F44" s="28" t="s">
        <v>33</v>
      </c>
      <c r="G44" s="66">
        <v>87</v>
      </c>
    </row>
    <row r="45" spans="1:7" ht="16.5" x14ac:dyDescent="0.25">
      <c r="A45" s="196"/>
      <c r="B45" s="196"/>
      <c r="C45" s="196"/>
      <c r="D45" s="196"/>
      <c r="E45" s="196"/>
      <c r="F45" s="28" t="s">
        <v>26</v>
      </c>
      <c r="G45" s="66" t="s">
        <v>56</v>
      </c>
    </row>
    <row r="46" spans="1:7" ht="33" x14ac:dyDescent="0.25">
      <c r="A46" s="196"/>
      <c r="B46" s="196"/>
      <c r="C46" s="196"/>
      <c r="D46" s="196"/>
      <c r="E46" s="196"/>
      <c r="F46" s="28" t="s">
        <v>34</v>
      </c>
      <c r="G46" s="66" t="s">
        <v>56</v>
      </c>
    </row>
    <row r="47" spans="1:7" ht="16.5" x14ac:dyDescent="0.25">
      <c r="A47" s="196"/>
      <c r="B47" s="196"/>
      <c r="C47" s="196"/>
      <c r="D47" s="196"/>
      <c r="E47" s="196"/>
      <c r="F47" s="28" t="s">
        <v>27</v>
      </c>
      <c r="G47" s="66" t="s">
        <v>56</v>
      </c>
    </row>
    <row r="48" spans="1:7" s="62" customFormat="1" ht="220.5" x14ac:dyDescent="0.25">
      <c r="A48" s="32" t="s">
        <v>623</v>
      </c>
      <c r="B48" s="32" t="s">
        <v>662</v>
      </c>
      <c r="C48" s="63" t="s">
        <v>626</v>
      </c>
      <c r="D48" s="64" t="s">
        <v>88</v>
      </c>
      <c r="E48" s="101" t="s">
        <v>49</v>
      </c>
      <c r="F48" s="44" t="s">
        <v>36</v>
      </c>
      <c r="G48" s="66" t="s">
        <v>56</v>
      </c>
    </row>
    <row r="49" spans="1:7" s="62" customFormat="1" ht="16.5" x14ac:dyDescent="0.25">
      <c r="A49" s="196" t="s">
        <v>21</v>
      </c>
      <c r="B49" s="196" t="s">
        <v>22</v>
      </c>
      <c r="C49" s="196" t="s">
        <v>29</v>
      </c>
      <c r="D49" s="196" t="s">
        <v>23</v>
      </c>
      <c r="E49" s="196" t="s">
        <v>24</v>
      </c>
      <c r="F49" s="28" t="s">
        <v>25</v>
      </c>
      <c r="G49" s="66">
        <v>87</v>
      </c>
    </row>
    <row r="50" spans="1:7" s="62" customFormat="1" ht="16.5" x14ac:dyDescent="0.25">
      <c r="A50" s="196"/>
      <c r="B50" s="196"/>
      <c r="C50" s="196"/>
      <c r="D50" s="196"/>
      <c r="E50" s="196"/>
      <c r="F50" s="28" t="s">
        <v>33</v>
      </c>
      <c r="G50" s="66">
        <v>87</v>
      </c>
    </row>
    <row r="51" spans="1:7" s="62" customFormat="1" ht="16.5" x14ac:dyDescent="0.25">
      <c r="A51" s="196"/>
      <c r="B51" s="196"/>
      <c r="C51" s="196"/>
      <c r="D51" s="196"/>
      <c r="E51" s="196"/>
      <c r="F51" s="28" t="s">
        <v>26</v>
      </c>
      <c r="G51" s="66" t="s">
        <v>56</v>
      </c>
    </row>
    <row r="52" spans="1:7" s="62" customFormat="1" ht="33" x14ac:dyDescent="0.25">
      <c r="A52" s="196"/>
      <c r="B52" s="196"/>
      <c r="C52" s="196"/>
      <c r="D52" s="196"/>
      <c r="E52" s="196"/>
      <c r="F52" s="28" t="s">
        <v>34</v>
      </c>
      <c r="G52" s="66" t="s">
        <v>56</v>
      </c>
    </row>
    <row r="53" spans="1:7" s="62" customFormat="1" ht="16.5" x14ac:dyDescent="0.25">
      <c r="A53" s="196"/>
      <c r="B53" s="196"/>
      <c r="C53" s="196"/>
      <c r="D53" s="196"/>
      <c r="E53" s="196"/>
      <c r="F53" s="28" t="s">
        <v>27</v>
      </c>
      <c r="G53" s="66" t="s">
        <v>56</v>
      </c>
    </row>
    <row r="54" spans="1:7" s="62" customFormat="1" ht="157.5" x14ac:dyDescent="0.25">
      <c r="A54" s="32" t="s">
        <v>624</v>
      </c>
      <c r="B54" s="32" t="s">
        <v>662</v>
      </c>
      <c r="C54" s="64" t="s">
        <v>627</v>
      </c>
      <c r="D54" s="64" t="s">
        <v>88</v>
      </c>
      <c r="E54" s="101" t="s">
        <v>49</v>
      </c>
      <c r="F54" s="44" t="s">
        <v>36</v>
      </c>
      <c r="G54" s="66" t="s">
        <v>56</v>
      </c>
    </row>
    <row r="55" spans="1:7" s="62" customFormat="1" ht="16.5" x14ac:dyDescent="0.25">
      <c r="A55" s="196" t="s">
        <v>21</v>
      </c>
      <c r="B55" s="196" t="s">
        <v>22</v>
      </c>
      <c r="C55" s="196" t="s">
        <v>29</v>
      </c>
      <c r="D55" s="196" t="s">
        <v>23</v>
      </c>
      <c r="E55" s="196" t="s">
        <v>24</v>
      </c>
      <c r="F55" s="28" t="s">
        <v>25</v>
      </c>
      <c r="G55" s="66">
        <v>90</v>
      </c>
    </row>
    <row r="56" spans="1:7" s="62" customFormat="1" ht="16.5" x14ac:dyDescent="0.25">
      <c r="A56" s="196"/>
      <c r="B56" s="196"/>
      <c r="C56" s="196"/>
      <c r="D56" s="196"/>
      <c r="E56" s="196"/>
      <c r="F56" s="28" t="s">
        <v>33</v>
      </c>
      <c r="G56" s="66">
        <v>90</v>
      </c>
    </row>
    <row r="57" spans="1:7" s="62" customFormat="1" ht="16.5" x14ac:dyDescent="0.25">
      <c r="A57" s="196"/>
      <c r="B57" s="196"/>
      <c r="C57" s="196"/>
      <c r="D57" s="196"/>
      <c r="E57" s="196"/>
      <c r="F57" s="28" t="s">
        <v>26</v>
      </c>
      <c r="G57" s="66">
        <v>90</v>
      </c>
    </row>
    <row r="58" spans="1:7" s="62" customFormat="1" ht="33" x14ac:dyDescent="0.25">
      <c r="A58" s="196"/>
      <c r="B58" s="196"/>
      <c r="C58" s="196"/>
      <c r="D58" s="196"/>
      <c r="E58" s="196"/>
      <c r="F58" s="28" t="s">
        <v>34</v>
      </c>
      <c r="G58" s="66">
        <v>90</v>
      </c>
    </row>
    <row r="59" spans="1:7" s="62" customFormat="1" ht="16.5" x14ac:dyDescent="0.25">
      <c r="A59" s="196"/>
      <c r="B59" s="196"/>
      <c r="C59" s="196"/>
      <c r="D59" s="196"/>
      <c r="E59" s="196"/>
      <c r="F59" s="28" t="s">
        <v>27</v>
      </c>
      <c r="G59" s="66">
        <f>(95/110)*100</f>
        <v>86.36363636363636</v>
      </c>
    </row>
    <row r="60" spans="1:7" s="62" customFormat="1" ht="63" x14ac:dyDescent="0.25">
      <c r="A60" s="32" t="s">
        <v>628</v>
      </c>
      <c r="B60" s="32" t="s">
        <v>663</v>
      </c>
      <c r="C60" s="64" t="s">
        <v>664</v>
      </c>
      <c r="D60" s="63" t="s">
        <v>51</v>
      </c>
      <c r="E60" s="101" t="s">
        <v>55</v>
      </c>
      <c r="F60" s="44" t="s">
        <v>36</v>
      </c>
      <c r="G60" s="66">
        <f>(G59/G56)*100</f>
        <v>95.959595959595958</v>
      </c>
    </row>
    <row r="61" spans="1:7" ht="16.5" x14ac:dyDescent="0.25">
      <c r="A61" s="232" t="s">
        <v>1314</v>
      </c>
      <c r="B61" s="233"/>
      <c r="C61" s="233"/>
      <c r="D61" s="233"/>
      <c r="E61" s="233"/>
      <c r="F61" s="233"/>
      <c r="G61" s="234"/>
    </row>
    <row r="62" spans="1:7" ht="16.5" x14ac:dyDescent="0.25">
      <c r="A62" s="227" t="s">
        <v>19</v>
      </c>
      <c r="B62" s="227"/>
      <c r="C62" s="227"/>
      <c r="D62" s="227"/>
      <c r="E62" s="227"/>
      <c r="F62" s="227" t="s">
        <v>20</v>
      </c>
      <c r="G62" s="227"/>
    </row>
    <row r="63" spans="1:7" ht="16.5" x14ac:dyDescent="0.25">
      <c r="A63" s="196" t="s">
        <v>21</v>
      </c>
      <c r="B63" s="196" t="s">
        <v>22</v>
      </c>
      <c r="C63" s="196" t="s">
        <v>29</v>
      </c>
      <c r="D63" s="196" t="s">
        <v>23</v>
      </c>
      <c r="E63" s="196" t="s">
        <v>24</v>
      </c>
      <c r="F63" s="28" t="s">
        <v>25</v>
      </c>
      <c r="G63" s="66">
        <v>95</v>
      </c>
    </row>
    <row r="64" spans="1:7" ht="16.5" x14ac:dyDescent="0.25">
      <c r="A64" s="196"/>
      <c r="B64" s="196"/>
      <c r="C64" s="196"/>
      <c r="D64" s="196"/>
      <c r="E64" s="196"/>
      <c r="F64" s="28" t="s">
        <v>33</v>
      </c>
      <c r="G64" s="66">
        <v>95</v>
      </c>
    </row>
    <row r="65" spans="1:7" ht="16.5" x14ac:dyDescent="0.25">
      <c r="A65" s="196"/>
      <c r="B65" s="196"/>
      <c r="C65" s="196"/>
      <c r="D65" s="196"/>
      <c r="E65" s="196"/>
      <c r="F65" s="28" t="s">
        <v>26</v>
      </c>
      <c r="G65" s="66" t="s">
        <v>56</v>
      </c>
    </row>
    <row r="66" spans="1:7" ht="33" x14ac:dyDescent="0.25">
      <c r="A66" s="196"/>
      <c r="B66" s="196"/>
      <c r="C66" s="196"/>
      <c r="D66" s="196"/>
      <c r="E66" s="196"/>
      <c r="F66" s="28" t="s">
        <v>34</v>
      </c>
      <c r="G66" s="66" t="s">
        <v>56</v>
      </c>
    </row>
    <row r="67" spans="1:7" ht="16.5" x14ac:dyDescent="0.25">
      <c r="A67" s="196"/>
      <c r="B67" s="196"/>
      <c r="C67" s="196"/>
      <c r="D67" s="196"/>
      <c r="E67" s="196"/>
      <c r="F67" s="28" t="s">
        <v>27</v>
      </c>
      <c r="G67" s="66" t="s">
        <v>56</v>
      </c>
    </row>
    <row r="68" spans="1:7" s="62" customFormat="1" ht="126" x14ac:dyDescent="0.25">
      <c r="A68" s="32" t="s">
        <v>631</v>
      </c>
      <c r="B68" s="32" t="s">
        <v>637</v>
      </c>
      <c r="C68" s="64" t="s">
        <v>634</v>
      </c>
      <c r="D68" s="32" t="s">
        <v>51</v>
      </c>
      <c r="E68" s="101" t="s">
        <v>59</v>
      </c>
      <c r="F68" s="44" t="s">
        <v>36</v>
      </c>
      <c r="G68" s="66" t="s">
        <v>56</v>
      </c>
    </row>
    <row r="69" spans="1:7" ht="16.5" x14ac:dyDescent="0.25">
      <c r="A69" s="196" t="s">
        <v>21</v>
      </c>
      <c r="B69" s="196" t="s">
        <v>22</v>
      </c>
      <c r="C69" s="196" t="s">
        <v>29</v>
      </c>
      <c r="D69" s="196" t="s">
        <v>23</v>
      </c>
      <c r="E69" s="196" t="s">
        <v>24</v>
      </c>
      <c r="F69" s="28" t="s">
        <v>25</v>
      </c>
      <c r="G69" s="66">
        <v>87</v>
      </c>
    </row>
    <row r="70" spans="1:7" ht="16.5" x14ac:dyDescent="0.25">
      <c r="A70" s="196"/>
      <c r="B70" s="196"/>
      <c r="C70" s="196"/>
      <c r="D70" s="196"/>
      <c r="E70" s="196"/>
      <c r="F70" s="28" t="s">
        <v>33</v>
      </c>
      <c r="G70" s="66">
        <v>87</v>
      </c>
    </row>
    <row r="71" spans="1:7" ht="16.5" x14ac:dyDescent="0.25">
      <c r="A71" s="196"/>
      <c r="B71" s="196"/>
      <c r="C71" s="196"/>
      <c r="D71" s="196"/>
      <c r="E71" s="196"/>
      <c r="F71" s="28" t="s">
        <v>26</v>
      </c>
      <c r="G71" s="66" t="s">
        <v>56</v>
      </c>
    </row>
    <row r="72" spans="1:7" ht="33" x14ac:dyDescent="0.25">
      <c r="A72" s="196"/>
      <c r="B72" s="196"/>
      <c r="C72" s="196"/>
      <c r="D72" s="196"/>
      <c r="E72" s="196"/>
      <c r="F72" s="28" t="s">
        <v>34</v>
      </c>
      <c r="G72" s="66" t="s">
        <v>56</v>
      </c>
    </row>
    <row r="73" spans="1:7" ht="16.5" x14ac:dyDescent="0.25">
      <c r="A73" s="196"/>
      <c r="B73" s="196"/>
      <c r="C73" s="196"/>
      <c r="D73" s="196"/>
      <c r="E73" s="196"/>
      <c r="F73" s="28" t="s">
        <v>27</v>
      </c>
      <c r="G73" s="66" t="s">
        <v>56</v>
      </c>
    </row>
    <row r="74" spans="1:7" s="62" customFormat="1" ht="141.75" x14ac:dyDescent="0.25">
      <c r="A74" s="32" t="s">
        <v>632</v>
      </c>
      <c r="B74" s="32" t="s">
        <v>638</v>
      </c>
      <c r="C74" s="64" t="s">
        <v>635</v>
      </c>
      <c r="D74" s="32" t="s">
        <v>51</v>
      </c>
      <c r="E74" s="101" t="s">
        <v>59</v>
      </c>
      <c r="F74" s="44" t="s">
        <v>36</v>
      </c>
      <c r="G74" s="66" t="s">
        <v>56</v>
      </c>
    </row>
    <row r="75" spans="1:7" ht="16.5" x14ac:dyDescent="0.25">
      <c r="A75" s="196" t="s">
        <v>21</v>
      </c>
      <c r="B75" s="196" t="s">
        <v>22</v>
      </c>
      <c r="C75" s="196" t="s">
        <v>29</v>
      </c>
      <c r="D75" s="196" t="s">
        <v>23</v>
      </c>
      <c r="E75" s="196" t="s">
        <v>24</v>
      </c>
      <c r="F75" s="28" t="s">
        <v>25</v>
      </c>
      <c r="G75" s="66">
        <v>87</v>
      </c>
    </row>
    <row r="76" spans="1:7" ht="16.5" x14ac:dyDescent="0.25">
      <c r="A76" s="196"/>
      <c r="B76" s="196"/>
      <c r="C76" s="196"/>
      <c r="D76" s="196"/>
      <c r="E76" s="196"/>
      <c r="F76" s="28" t="s">
        <v>33</v>
      </c>
      <c r="G76" s="66">
        <v>87</v>
      </c>
    </row>
    <row r="77" spans="1:7" ht="16.5" x14ac:dyDescent="0.25">
      <c r="A77" s="196"/>
      <c r="B77" s="196"/>
      <c r="C77" s="196"/>
      <c r="D77" s="196"/>
      <c r="E77" s="196"/>
      <c r="F77" s="28" t="s">
        <v>26</v>
      </c>
      <c r="G77" s="66">
        <v>87</v>
      </c>
    </row>
    <row r="78" spans="1:7" ht="33" x14ac:dyDescent="0.25">
      <c r="A78" s="196"/>
      <c r="B78" s="196"/>
      <c r="C78" s="196"/>
      <c r="D78" s="196"/>
      <c r="E78" s="196"/>
      <c r="F78" s="28" t="s">
        <v>34</v>
      </c>
      <c r="G78" s="66">
        <v>87</v>
      </c>
    </row>
    <row r="79" spans="1:7" ht="16.5" x14ac:dyDescent="0.25">
      <c r="A79" s="196"/>
      <c r="B79" s="196"/>
      <c r="C79" s="196"/>
      <c r="D79" s="196"/>
      <c r="E79" s="196"/>
      <c r="F79" s="28" t="s">
        <v>27</v>
      </c>
      <c r="G79" s="66" t="s">
        <v>1207</v>
      </c>
    </row>
    <row r="80" spans="1:7" s="62" customFormat="1" ht="157.5" x14ac:dyDescent="0.25">
      <c r="A80" s="32" t="s">
        <v>633</v>
      </c>
      <c r="B80" s="32" t="s">
        <v>639</v>
      </c>
      <c r="C80" s="64" t="s">
        <v>636</v>
      </c>
      <c r="D80" s="32" t="s">
        <v>51</v>
      </c>
      <c r="E80" s="101" t="s">
        <v>52</v>
      </c>
      <c r="F80" s="44" t="s">
        <v>36</v>
      </c>
      <c r="G80" s="66" t="s">
        <v>1207</v>
      </c>
    </row>
    <row r="81" spans="1:7" ht="16.5" x14ac:dyDescent="0.25">
      <c r="A81" s="196" t="s">
        <v>21</v>
      </c>
      <c r="B81" s="196" t="s">
        <v>22</v>
      </c>
      <c r="C81" s="196" t="s">
        <v>29</v>
      </c>
      <c r="D81" s="196" t="s">
        <v>23</v>
      </c>
      <c r="E81" s="196" t="s">
        <v>24</v>
      </c>
      <c r="F81" s="28" t="s">
        <v>25</v>
      </c>
      <c r="G81" s="66">
        <v>87</v>
      </c>
    </row>
    <row r="82" spans="1:7" ht="16.5" x14ac:dyDescent="0.25">
      <c r="A82" s="196"/>
      <c r="B82" s="196"/>
      <c r="C82" s="196"/>
      <c r="D82" s="196"/>
      <c r="E82" s="196"/>
      <c r="F82" s="28" t="s">
        <v>33</v>
      </c>
      <c r="G82" s="66">
        <v>87</v>
      </c>
    </row>
    <row r="83" spans="1:7" ht="16.5" x14ac:dyDescent="0.25">
      <c r="A83" s="196"/>
      <c r="B83" s="196"/>
      <c r="C83" s="196"/>
      <c r="D83" s="196"/>
      <c r="E83" s="196"/>
      <c r="F83" s="28" t="s">
        <v>26</v>
      </c>
      <c r="G83" s="66">
        <v>87</v>
      </c>
    </row>
    <row r="84" spans="1:7" ht="33" x14ac:dyDescent="0.25">
      <c r="A84" s="196"/>
      <c r="B84" s="196"/>
      <c r="C84" s="196"/>
      <c r="D84" s="196"/>
      <c r="E84" s="196"/>
      <c r="F84" s="28" t="s">
        <v>34</v>
      </c>
      <c r="G84" s="66">
        <v>87</v>
      </c>
    </row>
    <row r="85" spans="1:7" ht="16.5" x14ac:dyDescent="0.25">
      <c r="A85" s="196"/>
      <c r="B85" s="196"/>
      <c r="C85" s="196"/>
      <c r="D85" s="196"/>
      <c r="E85" s="196"/>
      <c r="F85" s="28" t="s">
        <v>27</v>
      </c>
      <c r="G85" s="66">
        <f>(109/109)*100</f>
        <v>100</v>
      </c>
    </row>
    <row r="86" spans="1:7" s="62" customFormat="1" ht="110.25" x14ac:dyDescent="0.25">
      <c r="A86" s="32" t="s">
        <v>665</v>
      </c>
      <c r="B86" s="32" t="s">
        <v>641</v>
      </c>
      <c r="C86" s="32" t="s">
        <v>642</v>
      </c>
      <c r="D86" s="32" t="s">
        <v>51</v>
      </c>
      <c r="E86" s="101" t="s">
        <v>52</v>
      </c>
      <c r="F86" s="44" t="s">
        <v>36</v>
      </c>
      <c r="G86" s="66">
        <f>(G85/G82)*100</f>
        <v>114.94252873563218</v>
      </c>
    </row>
    <row r="87" spans="1:7" ht="16.5" x14ac:dyDescent="0.25">
      <c r="A87" s="196" t="s">
        <v>21</v>
      </c>
      <c r="B87" s="196" t="s">
        <v>22</v>
      </c>
      <c r="C87" s="196" t="s">
        <v>29</v>
      </c>
      <c r="D87" s="196" t="s">
        <v>23</v>
      </c>
      <c r="E87" s="196" t="s">
        <v>24</v>
      </c>
      <c r="F87" s="28" t="s">
        <v>25</v>
      </c>
      <c r="G87" s="66">
        <v>87</v>
      </c>
    </row>
    <row r="88" spans="1:7" ht="16.5" x14ac:dyDescent="0.25">
      <c r="A88" s="196"/>
      <c r="B88" s="196"/>
      <c r="C88" s="196"/>
      <c r="D88" s="196"/>
      <c r="E88" s="196"/>
      <c r="F88" s="28" t="s">
        <v>33</v>
      </c>
      <c r="G88" s="66">
        <v>87</v>
      </c>
    </row>
    <row r="89" spans="1:7" ht="16.5" x14ac:dyDescent="0.25">
      <c r="A89" s="196"/>
      <c r="B89" s="196"/>
      <c r="C89" s="196"/>
      <c r="D89" s="196"/>
      <c r="E89" s="196"/>
      <c r="F89" s="28" t="s">
        <v>26</v>
      </c>
      <c r="G89" s="66">
        <v>87</v>
      </c>
    </row>
    <row r="90" spans="1:7" ht="33" x14ac:dyDescent="0.25">
      <c r="A90" s="196"/>
      <c r="B90" s="196"/>
      <c r="C90" s="196"/>
      <c r="D90" s="196"/>
      <c r="E90" s="196"/>
      <c r="F90" s="28" t="s">
        <v>34</v>
      </c>
      <c r="G90" s="66">
        <v>87</v>
      </c>
    </row>
    <row r="91" spans="1:7" ht="16.5" x14ac:dyDescent="0.25">
      <c r="A91" s="196"/>
      <c r="B91" s="196"/>
      <c r="C91" s="196"/>
      <c r="D91" s="196"/>
      <c r="E91" s="196"/>
      <c r="F91" s="28" t="s">
        <v>27</v>
      </c>
      <c r="G91" s="66" t="s">
        <v>1207</v>
      </c>
    </row>
    <row r="92" spans="1:7" s="62" customFormat="1" ht="94.5" x14ac:dyDescent="0.25">
      <c r="A92" s="32" t="s">
        <v>643</v>
      </c>
      <c r="B92" s="32" t="s">
        <v>673</v>
      </c>
      <c r="C92" s="32" t="s">
        <v>645</v>
      </c>
      <c r="D92" s="32" t="s">
        <v>51</v>
      </c>
      <c r="E92" s="101" t="s">
        <v>55</v>
      </c>
      <c r="F92" s="44" t="s">
        <v>36</v>
      </c>
      <c r="G92" s="66" t="s">
        <v>1207</v>
      </c>
    </row>
    <row r="93" spans="1:7" ht="16.5" x14ac:dyDescent="0.25">
      <c r="A93" s="196" t="s">
        <v>21</v>
      </c>
      <c r="B93" s="196" t="s">
        <v>22</v>
      </c>
      <c r="C93" s="196" t="s">
        <v>29</v>
      </c>
      <c r="D93" s="196" t="s">
        <v>23</v>
      </c>
      <c r="E93" s="196" t="s">
        <v>24</v>
      </c>
      <c r="F93" s="28" t="s">
        <v>25</v>
      </c>
      <c r="G93" s="66">
        <v>87</v>
      </c>
    </row>
    <row r="94" spans="1:7" ht="16.5" x14ac:dyDescent="0.25">
      <c r="A94" s="196"/>
      <c r="B94" s="196"/>
      <c r="C94" s="196"/>
      <c r="D94" s="196"/>
      <c r="E94" s="196"/>
      <c r="F94" s="28" t="s">
        <v>33</v>
      </c>
      <c r="G94" s="66">
        <v>87</v>
      </c>
    </row>
    <row r="95" spans="1:7" ht="16.5" x14ac:dyDescent="0.25">
      <c r="A95" s="196"/>
      <c r="B95" s="196"/>
      <c r="C95" s="196"/>
      <c r="D95" s="196"/>
      <c r="E95" s="196"/>
      <c r="F95" s="28" t="s">
        <v>26</v>
      </c>
      <c r="G95" s="66">
        <v>87</v>
      </c>
    </row>
    <row r="96" spans="1:7" ht="33" x14ac:dyDescent="0.25">
      <c r="A96" s="196"/>
      <c r="B96" s="196"/>
      <c r="C96" s="196"/>
      <c r="D96" s="196"/>
      <c r="E96" s="196"/>
      <c r="F96" s="28" t="s">
        <v>34</v>
      </c>
      <c r="G96" s="66">
        <v>87</v>
      </c>
    </row>
    <row r="97" spans="1:7" ht="16.5" x14ac:dyDescent="0.25">
      <c r="A97" s="196"/>
      <c r="B97" s="196"/>
      <c r="C97" s="196"/>
      <c r="D97" s="196"/>
      <c r="E97" s="196"/>
      <c r="F97" s="28" t="s">
        <v>27</v>
      </c>
      <c r="G97" s="66">
        <f>((248+21)/(250+26))*100</f>
        <v>97.463768115942031</v>
      </c>
    </row>
    <row r="98" spans="1:7" s="62" customFormat="1" ht="47.25" x14ac:dyDescent="0.25">
      <c r="A98" s="32" t="s">
        <v>646</v>
      </c>
      <c r="B98" s="32" t="s">
        <v>647</v>
      </c>
      <c r="C98" s="32" t="s">
        <v>648</v>
      </c>
      <c r="D98" s="32" t="s">
        <v>51</v>
      </c>
      <c r="E98" s="101" t="s">
        <v>52</v>
      </c>
      <c r="F98" s="44" t="s">
        <v>36</v>
      </c>
      <c r="G98" s="66">
        <f>(G97/G94)*100</f>
        <v>112.02731967349659</v>
      </c>
    </row>
    <row r="99" spans="1:7" s="62" customFormat="1" ht="16.5" x14ac:dyDescent="0.25">
      <c r="A99" s="196" t="s">
        <v>21</v>
      </c>
      <c r="B99" s="196" t="s">
        <v>22</v>
      </c>
      <c r="C99" s="196" t="s">
        <v>29</v>
      </c>
      <c r="D99" s="196" t="s">
        <v>23</v>
      </c>
      <c r="E99" s="196" t="s">
        <v>24</v>
      </c>
      <c r="F99" s="28" t="s">
        <v>25</v>
      </c>
      <c r="G99" s="66">
        <v>87</v>
      </c>
    </row>
    <row r="100" spans="1:7" s="62" customFormat="1" ht="16.5" x14ac:dyDescent="0.25">
      <c r="A100" s="196"/>
      <c r="B100" s="196"/>
      <c r="C100" s="196"/>
      <c r="D100" s="196"/>
      <c r="E100" s="196"/>
      <c r="F100" s="28" t="s">
        <v>33</v>
      </c>
      <c r="G100" s="66">
        <v>87</v>
      </c>
    </row>
    <row r="101" spans="1:7" s="62" customFormat="1" ht="16.5" x14ac:dyDescent="0.25">
      <c r="A101" s="196"/>
      <c r="B101" s="196"/>
      <c r="C101" s="196"/>
      <c r="D101" s="196"/>
      <c r="E101" s="196"/>
      <c r="F101" s="28" t="s">
        <v>26</v>
      </c>
      <c r="G101" s="66" t="s">
        <v>56</v>
      </c>
    </row>
    <row r="102" spans="1:7" s="62" customFormat="1" ht="33" x14ac:dyDescent="0.25">
      <c r="A102" s="196"/>
      <c r="B102" s="196"/>
      <c r="C102" s="196"/>
      <c r="D102" s="196"/>
      <c r="E102" s="196"/>
      <c r="F102" s="28" t="s">
        <v>34</v>
      </c>
      <c r="G102" s="66" t="s">
        <v>56</v>
      </c>
    </row>
    <row r="103" spans="1:7" s="62" customFormat="1" ht="16.5" x14ac:dyDescent="0.25">
      <c r="A103" s="196"/>
      <c r="B103" s="196"/>
      <c r="C103" s="196"/>
      <c r="D103" s="196"/>
      <c r="E103" s="196"/>
      <c r="F103" s="28" t="s">
        <v>27</v>
      </c>
      <c r="G103" s="66" t="s">
        <v>56</v>
      </c>
    </row>
    <row r="104" spans="1:7" s="62" customFormat="1" ht="126" x14ac:dyDescent="0.25">
      <c r="A104" s="68" t="s">
        <v>649</v>
      </c>
      <c r="B104" s="68" t="s">
        <v>666</v>
      </c>
      <c r="C104" s="129" t="s">
        <v>667</v>
      </c>
      <c r="D104" s="68" t="s">
        <v>51</v>
      </c>
      <c r="E104" s="101" t="s">
        <v>59</v>
      </c>
      <c r="F104" s="44" t="s">
        <v>36</v>
      </c>
      <c r="G104" s="66" t="s">
        <v>56</v>
      </c>
    </row>
    <row r="105" spans="1:7" s="62" customFormat="1" ht="16.5" x14ac:dyDescent="0.25">
      <c r="A105" s="196" t="s">
        <v>21</v>
      </c>
      <c r="B105" s="196" t="s">
        <v>22</v>
      </c>
      <c r="C105" s="196" t="s">
        <v>29</v>
      </c>
      <c r="D105" s="196" t="s">
        <v>23</v>
      </c>
      <c r="E105" s="196" t="s">
        <v>24</v>
      </c>
      <c r="F105" s="28" t="s">
        <v>25</v>
      </c>
      <c r="G105" s="66">
        <v>87</v>
      </c>
    </row>
    <row r="106" spans="1:7" s="62" customFormat="1" ht="16.5" x14ac:dyDescent="0.25">
      <c r="A106" s="196"/>
      <c r="B106" s="196"/>
      <c r="C106" s="196"/>
      <c r="D106" s="196"/>
      <c r="E106" s="196"/>
      <c r="F106" s="28" t="s">
        <v>33</v>
      </c>
      <c r="G106" s="66">
        <v>87</v>
      </c>
    </row>
    <row r="107" spans="1:7" s="62" customFormat="1" ht="16.5" x14ac:dyDescent="0.25">
      <c r="A107" s="196"/>
      <c r="B107" s="196"/>
      <c r="C107" s="196"/>
      <c r="D107" s="196"/>
      <c r="E107" s="196"/>
      <c r="F107" s="28" t="s">
        <v>26</v>
      </c>
      <c r="G107" s="66" t="s">
        <v>56</v>
      </c>
    </row>
    <row r="108" spans="1:7" s="62" customFormat="1" ht="33" x14ac:dyDescent="0.25">
      <c r="A108" s="196"/>
      <c r="B108" s="196"/>
      <c r="C108" s="196"/>
      <c r="D108" s="196"/>
      <c r="E108" s="196"/>
      <c r="F108" s="28" t="s">
        <v>34</v>
      </c>
      <c r="G108" s="66" t="s">
        <v>56</v>
      </c>
    </row>
    <row r="109" spans="1:7" s="62" customFormat="1" ht="16.5" x14ac:dyDescent="0.25">
      <c r="A109" s="196"/>
      <c r="B109" s="196"/>
      <c r="C109" s="196"/>
      <c r="D109" s="196"/>
      <c r="E109" s="196"/>
      <c r="F109" s="28" t="s">
        <v>27</v>
      </c>
      <c r="G109" s="66" t="s">
        <v>56</v>
      </c>
    </row>
    <row r="110" spans="1:7" s="62" customFormat="1" ht="141.75" x14ac:dyDescent="0.25">
      <c r="A110" s="32" t="s">
        <v>652</v>
      </c>
      <c r="B110" s="83" t="s">
        <v>668</v>
      </c>
      <c r="C110" s="32" t="s">
        <v>669</v>
      </c>
      <c r="D110" s="32" t="s">
        <v>51</v>
      </c>
      <c r="E110" s="101" t="s">
        <v>59</v>
      </c>
      <c r="F110" s="28" t="s">
        <v>36</v>
      </c>
      <c r="G110" s="66" t="s">
        <v>56</v>
      </c>
    </row>
    <row r="111" spans="1:7" s="62" customFormat="1" ht="16.5" x14ac:dyDescent="0.25">
      <c r="A111" s="196" t="s">
        <v>21</v>
      </c>
      <c r="B111" s="196" t="s">
        <v>22</v>
      </c>
      <c r="C111" s="196" t="s">
        <v>29</v>
      </c>
      <c r="D111" s="196" t="s">
        <v>23</v>
      </c>
      <c r="E111" s="196" t="s">
        <v>24</v>
      </c>
      <c r="F111" s="28" t="s">
        <v>25</v>
      </c>
      <c r="G111" s="66">
        <v>85</v>
      </c>
    </row>
    <row r="112" spans="1:7" s="62" customFormat="1" ht="16.5" x14ac:dyDescent="0.25">
      <c r="A112" s="196"/>
      <c r="B112" s="196"/>
      <c r="C112" s="196"/>
      <c r="D112" s="196"/>
      <c r="E112" s="196"/>
      <c r="F112" s="28" t="s">
        <v>33</v>
      </c>
      <c r="G112" s="66">
        <v>85</v>
      </c>
    </row>
    <row r="113" spans="1:7" s="62" customFormat="1" ht="16.5" x14ac:dyDescent="0.25">
      <c r="A113" s="196"/>
      <c r="B113" s="196"/>
      <c r="C113" s="196"/>
      <c r="D113" s="196"/>
      <c r="E113" s="196"/>
      <c r="F113" s="28" t="s">
        <v>26</v>
      </c>
      <c r="G113" s="66">
        <v>85</v>
      </c>
    </row>
    <row r="114" spans="1:7" s="62" customFormat="1" ht="33" x14ac:dyDescent="0.25">
      <c r="A114" s="196"/>
      <c r="B114" s="196"/>
      <c r="C114" s="196"/>
      <c r="D114" s="196"/>
      <c r="E114" s="196"/>
      <c r="F114" s="28" t="s">
        <v>34</v>
      </c>
      <c r="G114" s="66">
        <v>85</v>
      </c>
    </row>
    <row r="115" spans="1:7" s="62" customFormat="1" ht="16.5" x14ac:dyDescent="0.25">
      <c r="A115" s="196"/>
      <c r="B115" s="196"/>
      <c r="C115" s="196"/>
      <c r="D115" s="196"/>
      <c r="E115" s="196"/>
      <c r="F115" s="28" t="s">
        <v>27</v>
      </c>
      <c r="G115" s="66">
        <f>(6/7)*100</f>
        <v>85.714285714285708</v>
      </c>
    </row>
    <row r="116" spans="1:7" s="62" customFormat="1" ht="94.5" x14ac:dyDescent="0.25">
      <c r="A116" s="32" t="s">
        <v>655</v>
      </c>
      <c r="B116" s="131" t="s">
        <v>656</v>
      </c>
      <c r="C116" s="32" t="s">
        <v>657</v>
      </c>
      <c r="D116" s="32" t="s">
        <v>51</v>
      </c>
      <c r="E116" s="101" t="s">
        <v>52</v>
      </c>
      <c r="F116" s="28" t="s">
        <v>36</v>
      </c>
      <c r="G116" s="66">
        <f>(G115/G112)*100</f>
        <v>100.84033613445378</v>
      </c>
    </row>
    <row r="117" spans="1:7" s="62" customFormat="1" ht="16.5" x14ac:dyDescent="0.25">
      <c r="A117" s="196" t="s">
        <v>21</v>
      </c>
      <c r="B117" s="196" t="s">
        <v>22</v>
      </c>
      <c r="C117" s="196" t="s">
        <v>29</v>
      </c>
      <c r="D117" s="196" t="s">
        <v>23</v>
      </c>
      <c r="E117" s="196" t="s">
        <v>24</v>
      </c>
      <c r="F117" s="28" t="s">
        <v>25</v>
      </c>
      <c r="G117" s="66">
        <v>87</v>
      </c>
    </row>
    <row r="118" spans="1:7" s="62" customFormat="1" ht="16.5" x14ac:dyDescent="0.25">
      <c r="A118" s="196"/>
      <c r="B118" s="196"/>
      <c r="C118" s="196"/>
      <c r="D118" s="196"/>
      <c r="E118" s="196"/>
      <c r="F118" s="28" t="s">
        <v>33</v>
      </c>
      <c r="G118" s="66">
        <v>87</v>
      </c>
    </row>
    <row r="119" spans="1:7" s="62" customFormat="1" ht="16.5" x14ac:dyDescent="0.25">
      <c r="A119" s="196"/>
      <c r="B119" s="196"/>
      <c r="C119" s="196"/>
      <c r="D119" s="196"/>
      <c r="E119" s="196"/>
      <c r="F119" s="28" t="s">
        <v>26</v>
      </c>
      <c r="G119" s="66">
        <v>87</v>
      </c>
    </row>
    <row r="120" spans="1:7" s="62" customFormat="1" ht="33" x14ac:dyDescent="0.25">
      <c r="A120" s="196"/>
      <c r="B120" s="196"/>
      <c r="C120" s="196"/>
      <c r="D120" s="196"/>
      <c r="E120" s="196"/>
      <c r="F120" s="28" t="s">
        <v>34</v>
      </c>
      <c r="G120" s="66">
        <v>87</v>
      </c>
    </row>
    <row r="121" spans="1:7" s="62" customFormat="1" ht="16.5" x14ac:dyDescent="0.25">
      <c r="A121" s="196"/>
      <c r="B121" s="196"/>
      <c r="C121" s="196"/>
      <c r="D121" s="196"/>
      <c r="E121" s="196"/>
      <c r="F121" s="28" t="s">
        <v>27</v>
      </c>
      <c r="G121" s="66">
        <f>(26/30)*100</f>
        <v>86.666666666666671</v>
      </c>
    </row>
    <row r="122" spans="1:7" s="62" customFormat="1" ht="110.25" x14ac:dyDescent="0.25">
      <c r="A122" s="33" t="s">
        <v>658</v>
      </c>
      <c r="B122" s="32" t="s">
        <v>670</v>
      </c>
      <c r="C122" s="32" t="s">
        <v>671</v>
      </c>
      <c r="D122" s="32" t="s">
        <v>51</v>
      </c>
      <c r="E122" s="101" t="s">
        <v>55</v>
      </c>
      <c r="F122" s="28" t="s">
        <v>36</v>
      </c>
      <c r="G122" s="66">
        <f>(G121/G118)*100</f>
        <v>99.616858237547902</v>
      </c>
    </row>
    <row r="123" spans="1:7" ht="16.5" x14ac:dyDescent="0.25">
      <c r="A123" s="213" t="s">
        <v>28</v>
      </c>
      <c r="B123" s="214"/>
      <c r="C123" s="214"/>
      <c r="D123" s="214"/>
      <c r="E123" s="214"/>
      <c r="F123" s="214"/>
      <c r="G123" s="215"/>
    </row>
    <row r="124" spans="1:7" ht="16.5" x14ac:dyDescent="0.25">
      <c r="A124" s="181" t="str">
        <f>A32</f>
        <v xml:space="preserve">Indicador Compuesto del Cumplimiento de Obligaciones de Transparencia (ICCOT) </v>
      </c>
      <c r="B124" s="182"/>
      <c r="C124" s="182"/>
      <c r="D124" s="182"/>
      <c r="E124" s="182"/>
      <c r="F124" s="182"/>
      <c r="G124" s="183"/>
    </row>
    <row r="125" spans="1:7" ht="16.5" x14ac:dyDescent="0.25">
      <c r="A125" s="10" t="s">
        <v>130</v>
      </c>
      <c r="B125" s="172"/>
      <c r="C125" s="173"/>
      <c r="D125" s="173"/>
      <c r="E125" s="173"/>
      <c r="F125" s="173"/>
      <c r="G125" s="174"/>
    </row>
    <row r="126" spans="1:7" ht="16.5" x14ac:dyDescent="0.25">
      <c r="A126" s="10" t="s">
        <v>129</v>
      </c>
      <c r="B126" s="169" t="s">
        <v>107</v>
      </c>
      <c r="C126" s="170"/>
      <c r="D126" s="170"/>
      <c r="E126" s="170"/>
      <c r="F126" s="170"/>
      <c r="G126" s="171"/>
    </row>
    <row r="127" spans="1:7" ht="16.5" x14ac:dyDescent="0.25">
      <c r="A127" s="181" t="str">
        <f>A40</f>
        <v>Indicador Compuesto del Cumplimiento de Obligaciones de Transparencia (ICCOT), respecto de los sujetos obligados correspondientes</v>
      </c>
      <c r="B127" s="182"/>
      <c r="C127" s="182"/>
      <c r="D127" s="182"/>
      <c r="E127" s="182"/>
      <c r="F127" s="182"/>
      <c r="G127" s="183"/>
    </row>
    <row r="128" spans="1:7" ht="16.5" x14ac:dyDescent="0.25">
      <c r="A128" s="10" t="s">
        <v>130</v>
      </c>
      <c r="B128" s="172"/>
      <c r="C128" s="173"/>
      <c r="D128" s="173"/>
      <c r="E128" s="173"/>
      <c r="F128" s="173"/>
      <c r="G128" s="174"/>
    </row>
    <row r="129" spans="1:7" ht="16.5" x14ac:dyDescent="0.25">
      <c r="A129" s="10" t="s">
        <v>129</v>
      </c>
      <c r="B129" s="169" t="s">
        <v>107</v>
      </c>
      <c r="C129" s="170"/>
      <c r="D129" s="170"/>
      <c r="E129" s="170"/>
      <c r="F129" s="170"/>
      <c r="G129" s="171"/>
    </row>
    <row r="130" spans="1:7" ht="33" customHeight="1" x14ac:dyDescent="0.25">
      <c r="A130"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82"/>
      <c r="C130" s="182"/>
      <c r="D130" s="182"/>
      <c r="E130" s="182"/>
      <c r="F130" s="182"/>
      <c r="G130" s="183"/>
    </row>
    <row r="131" spans="1:7" ht="16.5" x14ac:dyDescent="0.25">
      <c r="A131" s="10" t="s">
        <v>130</v>
      </c>
      <c r="B131" s="172"/>
      <c r="C131" s="173"/>
      <c r="D131" s="173"/>
      <c r="E131" s="173"/>
      <c r="F131" s="173"/>
      <c r="G131" s="174"/>
    </row>
    <row r="132" spans="1:7" ht="16.5" x14ac:dyDescent="0.25">
      <c r="A132" s="10" t="s">
        <v>129</v>
      </c>
      <c r="B132" s="169" t="s">
        <v>107</v>
      </c>
      <c r="C132" s="170"/>
      <c r="D132" s="170"/>
      <c r="E132" s="170"/>
      <c r="F132" s="170"/>
      <c r="G132" s="171"/>
    </row>
    <row r="133" spans="1:7" ht="16.5" x14ac:dyDescent="0.25">
      <c r="A133" s="181" t="str">
        <f>A54</f>
        <v>Promedio de cumplimiento de los atributos de las respuestas a las solicitudes de acceso a la información proporcionadas por los sujetos obligados correspondientes</v>
      </c>
      <c r="B133" s="182"/>
      <c r="C133" s="182"/>
      <c r="D133" s="182"/>
      <c r="E133" s="182"/>
      <c r="F133" s="182"/>
      <c r="G133" s="183"/>
    </row>
    <row r="134" spans="1:7" ht="16.5" x14ac:dyDescent="0.25">
      <c r="A134" s="10" t="s">
        <v>130</v>
      </c>
      <c r="B134" s="172"/>
      <c r="C134" s="173"/>
      <c r="D134" s="173"/>
      <c r="E134" s="173"/>
      <c r="F134" s="173"/>
      <c r="G134" s="174"/>
    </row>
    <row r="135" spans="1:7" ht="16.5" x14ac:dyDescent="0.25">
      <c r="A135" s="10" t="s">
        <v>129</v>
      </c>
      <c r="B135" s="169" t="s">
        <v>107</v>
      </c>
      <c r="C135" s="170"/>
      <c r="D135" s="170"/>
      <c r="E135" s="170"/>
      <c r="F135" s="170"/>
      <c r="G135" s="171"/>
    </row>
    <row r="136" spans="1:7" ht="16.5" x14ac:dyDescent="0.25">
      <c r="A136" s="181" t="str">
        <f>A60</f>
        <v>Cobertura de acompañamiento a  los sujetos obligados correspondientes</v>
      </c>
      <c r="B136" s="182"/>
      <c r="C136" s="182"/>
      <c r="D136" s="182"/>
      <c r="E136" s="182"/>
      <c r="F136" s="182"/>
      <c r="G136" s="183"/>
    </row>
    <row r="137" spans="1:7" ht="33.950000000000003" customHeight="1" x14ac:dyDescent="0.25">
      <c r="A137" s="10" t="s">
        <v>130</v>
      </c>
      <c r="B137" s="172" t="s">
        <v>1292</v>
      </c>
      <c r="C137" s="173"/>
      <c r="D137" s="173"/>
      <c r="E137" s="173"/>
      <c r="F137" s="173"/>
      <c r="G137" s="174"/>
    </row>
    <row r="138" spans="1:7" ht="16.5" x14ac:dyDescent="0.25">
      <c r="A138" s="10" t="s">
        <v>129</v>
      </c>
      <c r="B138" s="169" t="s">
        <v>107</v>
      </c>
      <c r="C138" s="170"/>
      <c r="D138" s="170"/>
      <c r="E138" s="170"/>
      <c r="F138" s="170"/>
      <c r="G138" s="171"/>
    </row>
    <row r="139" spans="1:7" ht="16.5" x14ac:dyDescent="0.25">
      <c r="A139" s="181" t="str">
        <f>A68</f>
        <v>Porcentaje de Sujetos Obligados verificados sobre el cumplimiento de las obligaciones de transparencia comunes y específicas de la LGTAIP y la LFTAIP</v>
      </c>
      <c r="B139" s="182"/>
      <c r="C139" s="182"/>
      <c r="D139" s="182"/>
      <c r="E139" s="182"/>
      <c r="F139" s="182"/>
      <c r="G139" s="183"/>
    </row>
    <row r="140" spans="1:7" ht="16.5" x14ac:dyDescent="0.25">
      <c r="A140" s="10" t="s">
        <v>130</v>
      </c>
      <c r="B140" s="172"/>
      <c r="C140" s="173"/>
      <c r="D140" s="173"/>
      <c r="E140" s="173"/>
      <c r="F140" s="173"/>
      <c r="G140" s="174"/>
    </row>
    <row r="141" spans="1:7" ht="16.5" x14ac:dyDescent="0.25">
      <c r="A141" s="10" t="s">
        <v>129</v>
      </c>
      <c r="B141" s="169" t="s">
        <v>107</v>
      </c>
      <c r="C141" s="170"/>
      <c r="D141" s="170"/>
      <c r="E141" s="170"/>
      <c r="F141" s="170"/>
      <c r="G141" s="171"/>
    </row>
    <row r="142" spans="1:7" ht="16.5" x14ac:dyDescent="0.25">
      <c r="A142" s="256" t="str">
        <f>A74</f>
        <v>Porcentaje de acciones de verificación sobre los atributos de las respuestas a solicitudes de acceso a la información de los sujetos obligados correspondientes</v>
      </c>
      <c r="B142" s="257"/>
      <c r="C142" s="257"/>
      <c r="D142" s="257"/>
      <c r="E142" s="257"/>
      <c r="F142" s="257"/>
      <c r="G142" s="258"/>
    </row>
    <row r="143" spans="1:7" ht="16.5" x14ac:dyDescent="0.25">
      <c r="A143" s="10" t="s">
        <v>130</v>
      </c>
      <c r="B143" s="172"/>
      <c r="C143" s="173"/>
      <c r="D143" s="173"/>
      <c r="E143" s="173"/>
      <c r="F143" s="173"/>
      <c r="G143" s="174"/>
    </row>
    <row r="144" spans="1:7" ht="16.5" x14ac:dyDescent="0.25">
      <c r="A144" s="10" t="s">
        <v>129</v>
      </c>
      <c r="B144" s="169" t="s">
        <v>107</v>
      </c>
      <c r="C144" s="170"/>
      <c r="D144" s="170"/>
      <c r="E144" s="170"/>
      <c r="F144" s="170"/>
      <c r="G144" s="171"/>
    </row>
    <row r="145" spans="1:7" ht="16.5" x14ac:dyDescent="0.25">
      <c r="A145" s="181" t="str">
        <f>A80</f>
        <v>Porcentaje de Sujetos Obligados a los que se hizo requerimiento o recomendación para asegurar el cumplimiento de las obligaciones de transparencia de la LGTAIP y la LFTAIP</v>
      </c>
      <c r="B145" s="182"/>
      <c r="C145" s="182"/>
      <c r="D145" s="182"/>
      <c r="E145" s="182"/>
      <c r="F145" s="182"/>
      <c r="G145" s="183"/>
    </row>
    <row r="146" spans="1:7" ht="79.5" customHeight="1" x14ac:dyDescent="0.25">
      <c r="A146" s="10" t="s">
        <v>130</v>
      </c>
      <c r="B146" s="172" t="s">
        <v>1345</v>
      </c>
      <c r="C146" s="173"/>
      <c r="D146" s="173"/>
      <c r="E146" s="173"/>
      <c r="F146" s="173"/>
      <c r="G146" s="174"/>
    </row>
    <row r="147" spans="1:7" ht="16.5" x14ac:dyDescent="0.25">
      <c r="A147" s="10" t="s">
        <v>129</v>
      </c>
      <c r="B147" s="169" t="s">
        <v>107</v>
      </c>
      <c r="C147" s="170"/>
      <c r="D147" s="170"/>
      <c r="E147" s="170"/>
      <c r="F147" s="170"/>
      <c r="G147" s="171"/>
    </row>
    <row r="148" spans="1:7" ht="16.5" customHeight="1" x14ac:dyDescent="0.25">
      <c r="A148" s="181" t="str">
        <f>A86</f>
        <v xml:space="preserve">Porcentaje de denuncias sustanciadas por incumplimiento a obligaciones de transparencia  </v>
      </c>
      <c r="B148" s="182"/>
      <c r="C148" s="182"/>
      <c r="D148" s="182"/>
      <c r="E148" s="182"/>
      <c r="F148" s="182"/>
      <c r="G148" s="183"/>
    </row>
    <row r="149" spans="1:7" ht="33" customHeight="1" x14ac:dyDescent="0.25">
      <c r="A149" s="10" t="s">
        <v>130</v>
      </c>
      <c r="B149" s="172" t="s">
        <v>1294</v>
      </c>
      <c r="C149" s="173"/>
      <c r="D149" s="173"/>
      <c r="E149" s="173"/>
      <c r="F149" s="173"/>
      <c r="G149" s="174"/>
    </row>
    <row r="150" spans="1:7" ht="16.5" x14ac:dyDescent="0.25">
      <c r="A150" s="10" t="s">
        <v>129</v>
      </c>
      <c r="B150" s="169" t="s">
        <v>107</v>
      </c>
      <c r="C150" s="170"/>
      <c r="D150" s="170"/>
      <c r="E150" s="170"/>
      <c r="F150" s="170"/>
      <c r="G150" s="171"/>
    </row>
    <row r="151" spans="1:7" ht="16.5" customHeight="1" x14ac:dyDescent="0.25">
      <c r="A151" s="181" t="str">
        <f>A92</f>
        <v>Porcentaje de dictámenes para la modificación del padrón de sujetos obligados realizados</v>
      </c>
      <c r="B151" s="182"/>
      <c r="C151" s="182"/>
      <c r="D151" s="182"/>
      <c r="E151" s="182"/>
      <c r="F151" s="182"/>
      <c r="G151" s="183"/>
    </row>
    <row r="152" spans="1:7" ht="33" customHeight="1" x14ac:dyDescent="0.25">
      <c r="A152" s="10" t="s">
        <v>130</v>
      </c>
      <c r="B152" s="172" t="s">
        <v>1295</v>
      </c>
      <c r="C152" s="173"/>
      <c r="D152" s="173"/>
      <c r="E152" s="173"/>
      <c r="F152" s="173"/>
      <c r="G152" s="174"/>
    </row>
    <row r="153" spans="1:7" ht="16.5" x14ac:dyDescent="0.25">
      <c r="A153" s="10" t="s">
        <v>129</v>
      </c>
      <c r="B153" s="169" t="s">
        <v>107</v>
      </c>
      <c r="C153" s="170"/>
      <c r="D153" s="170"/>
      <c r="E153" s="170"/>
      <c r="F153" s="170"/>
      <c r="G153" s="171"/>
    </row>
    <row r="154" spans="1:7" ht="16.5" customHeight="1" x14ac:dyDescent="0.25">
      <c r="A154" s="181" t="str">
        <f>A98</f>
        <v>Porcentaje de atención a consultas técnicas y normativas</v>
      </c>
      <c r="B154" s="182"/>
      <c r="C154" s="182"/>
      <c r="D154" s="182"/>
      <c r="E154" s="182"/>
      <c r="F154" s="182"/>
      <c r="G154" s="183"/>
    </row>
    <row r="155" spans="1:7" ht="51" customHeight="1" x14ac:dyDescent="0.25">
      <c r="A155" s="10" t="s">
        <v>130</v>
      </c>
      <c r="B155" s="172" t="s">
        <v>1296</v>
      </c>
      <c r="C155" s="173"/>
      <c r="D155" s="173"/>
      <c r="E155" s="173"/>
      <c r="F155" s="173"/>
      <c r="G155" s="174"/>
    </row>
    <row r="156" spans="1:7" ht="16.5" x14ac:dyDescent="0.25">
      <c r="A156" s="10" t="s">
        <v>129</v>
      </c>
      <c r="B156" s="169" t="s">
        <v>107</v>
      </c>
      <c r="C156" s="170"/>
      <c r="D156" s="170"/>
      <c r="E156" s="170"/>
      <c r="F156" s="170"/>
      <c r="G156" s="171"/>
    </row>
    <row r="157" spans="1:7" ht="16.5" customHeight="1" x14ac:dyDescent="0.25">
      <c r="A157" s="181" t="str">
        <f>A104</f>
        <v>Porcentaje de actividades realizadas en materia de Políticas de Acceso, conforme al programa de trabajo respectivo</v>
      </c>
      <c r="B157" s="182"/>
      <c r="C157" s="182"/>
      <c r="D157" s="182"/>
      <c r="E157" s="182"/>
      <c r="F157" s="182"/>
      <c r="G157" s="183"/>
    </row>
    <row r="158" spans="1:7" ht="16.5" x14ac:dyDescent="0.25">
      <c r="A158" s="10" t="s">
        <v>130</v>
      </c>
      <c r="B158" s="172"/>
      <c r="C158" s="173"/>
      <c r="D158" s="173"/>
      <c r="E158" s="173"/>
      <c r="F158" s="173"/>
      <c r="G158" s="174"/>
    </row>
    <row r="159" spans="1:7" ht="16.5" x14ac:dyDescent="0.25">
      <c r="A159" s="10" t="s">
        <v>129</v>
      </c>
      <c r="B159" s="169" t="s">
        <v>107</v>
      </c>
      <c r="C159" s="170"/>
      <c r="D159" s="170"/>
      <c r="E159" s="170"/>
      <c r="F159" s="170"/>
      <c r="G159" s="171"/>
    </row>
    <row r="160" spans="1:7" ht="16.5" customHeight="1" x14ac:dyDescent="0.25">
      <c r="A160" s="181" t="str">
        <f>A110</f>
        <v>Porcentaje de actividades realizadas en materia del Programa de Gobierno Abierto y Transparencia Proactiva</v>
      </c>
      <c r="B160" s="182"/>
      <c r="C160" s="182"/>
      <c r="D160" s="182"/>
      <c r="E160" s="182"/>
      <c r="F160" s="182"/>
      <c r="G160" s="183"/>
    </row>
    <row r="161" spans="1:7" ht="16.5" x14ac:dyDescent="0.25">
      <c r="A161" s="10" t="s">
        <v>130</v>
      </c>
      <c r="B161" s="172"/>
      <c r="C161" s="173"/>
      <c r="D161" s="173"/>
      <c r="E161" s="173"/>
      <c r="F161" s="173"/>
      <c r="G161" s="174"/>
    </row>
    <row r="162" spans="1:7" ht="16.5" x14ac:dyDescent="0.25">
      <c r="A162" s="10" t="s">
        <v>129</v>
      </c>
      <c r="B162" s="169" t="s">
        <v>107</v>
      </c>
      <c r="C162" s="170"/>
      <c r="D162" s="170"/>
      <c r="E162" s="170"/>
      <c r="F162" s="170"/>
      <c r="G162" s="171"/>
    </row>
    <row r="163" spans="1:7" ht="16.5" customHeight="1" x14ac:dyDescent="0.25">
      <c r="A163" s="181" t="str">
        <f>A116</f>
        <v>Porcentaje de actividades especificas para promover la cultura de transparencia realizadas con los sujetos obligados correspondientes</v>
      </c>
      <c r="B163" s="182"/>
      <c r="C163" s="182"/>
      <c r="D163" s="182"/>
      <c r="E163" s="182"/>
      <c r="F163" s="182"/>
      <c r="G163" s="183"/>
    </row>
    <row r="164" spans="1:7" ht="51" customHeight="1" x14ac:dyDescent="0.25">
      <c r="A164" s="10" t="s">
        <v>130</v>
      </c>
      <c r="B164" s="172" t="s">
        <v>1297</v>
      </c>
      <c r="C164" s="173"/>
      <c r="D164" s="173"/>
      <c r="E164" s="173"/>
      <c r="F164" s="173"/>
      <c r="G164" s="174"/>
    </row>
    <row r="165" spans="1:7" ht="16.5" x14ac:dyDescent="0.25">
      <c r="A165" s="10" t="s">
        <v>129</v>
      </c>
      <c r="B165" s="169" t="s">
        <v>107</v>
      </c>
      <c r="C165" s="170"/>
      <c r="D165" s="170"/>
      <c r="E165" s="170"/>
      <c r="F165" s="170"/>
      <c r="G165" s="171"/>
    </row>
    <row r="166" spans="1:7" ht="16.5" x14ac:dyDescent="0.25">
      <c r="A166" s="181" t="str">
        <f>A122</f>
        <v>Porcentaje de asesorías especializadas impartidas</v>
      </c>
      <c r="B166" s="182"/>
      <c r="C166" s="182"/>
      <c r="D166" s="182"/>
      <c r="E166" s="182"/>
      <c r="F166" s="182"/>
      <c r="G166" s="183"/>
    </row>
    <row r="167" spans="1:7" ht="17.100000000000001" customHeight="1" x14ac:dyDescent="0.25">
      <c r="A167" s="10" t="s">
        <v>130</v>
      </c>
      <c r="B167" s="172" t="s">
        <v>1350</v>
      </c>
      <c r="C167" s="173"/>
      <c r="D167" s="173"/>
      <c r="E167" s="173"/>
      <c r="F167" s="173"/>
      <c r="G167" s="174"/>
    </row>
    <row r="168" spans="1:7" ht="16.5" x14ac:dyDescent="0.25">
      <c r="A168" s="10" t="s">
        <v>129</v>
      </c>
      <c r="B168" s="169" t="s">
        <v>107</v>
      </c>
      <c r="C168" s="170"/>
      <c r="D168" s="170"/>
      <c r="E168" s="170"/>
      <c r="F168" s="170"/>
      <c r="G168" s="171"/>
    </row>
    <row r="169" spans="1:7" ht="16.5" x14ac:dyDescent="0.25">
      <c r="A169" s="181"/>
      <c r="B169" s="182"/>
      <c r="C169" s="182"/>
      <c r="D169" s="182"/>
      <c r="E169" s="182"/>
      <c r="F169" s="182"/>
      <c r="G169" s="183"/>
    </row>
    <row r="170" spans="1:7" ht="16.5" x14ac:dyDescent="0.25">
      <c r="A170" s="213" t="s">
        <v>35</v>
      </c>
      <c r="B170" s="214"/>
      <c r="C170" s="214"/>
      <c r="D170" s="214"/>
      <c r="E170" s="214"/>
      <c r="F170" s="214"/>
      <c r="G170" s="215"/>
    </row>
    <row r="171" spans="1:7" ht="16.5" x14ac:dyDescent="0.25">
      <c r="A171" s="181" t="str">
        <f>A32</f>
        <v xml:space="preserve">Indicador Compuesto del Cumplimiento de Obligaciones de Transparencia (ICCOT) </v>
      </c>
      <c r="B171" s="182"/>
      <c r="C171" s="182"/>
      <c r="D171" s="182"/>
      <c r="E171" s="182"/>
      <c r="F171" s="182"/>
      <c r="G171" s="183"/>
    </row>
    <row r="172" spans="1:7" ht="33" x14ac:dyDescent="0.25">
      <c r="A172" s="37" t="s">
        <v>30</v>
      </c>
      <c r="B172" s="253"/>
      <c r="C172" s="253"/>
      <c r="D172" s="253"/>
      <c r="E172" s="253"/>
      <c r="F172" s="253"/>
      <c r="G172" s="253"/>
    </row>
    <row r="173" spans="1:7" ht="33" x14ac:dyDescent="0.25">
      <c r="A173" s="37" t="s">
        <v>31</v>
      </c>
      <c r="B173" s="253"/>
      <c r="C173" s="253"/>
      <c r="D173" s="253"/>
      <c r="E173" s="253"/>
      <c r="F173" s="253"/>
      <c r="G173" s="253"/>
    </row>
    <row r="174" spans="1:7" ht="16.5" x14ac:dyDescent="0.25">
      <c r="A174" s="37" t="s">
        <v>32</v>
      </c>
      <c r="B174" s="254"/>
      <c r="C174" s="254"/>
      <c r="D174" s="254"/>
      <c r="E174" s="254"/>
      <c r="F174" s="254"/>
      <c r="G174" s="254"/>
    </row>
    <row r="175" spans="1:7" ht="16.5" x14ac:dyDescent="0.25">
      <c r="A175" s="181" t="str">
        <f>A40</f>
        <v>Indicador Compuesto del Cumplimiento de Obligaciones de Transparencia (ICCOT), respecto de los sujetos obligados correspondientes</v>
      </c>
      <c r="B175" s="182"/>
      <c r="C175" s="182"/>
      <c r="D175" s="182"/>
      <c r="E175" s="182"/>
      <c r="F175" s="182"/>
      <c r="G175" s="183"/>
    </row>
    <row r="176" spans="1:7" ht="33" x14ac:dyDescent="0.25">
      <c r="A176" s="37" t="s">
        <v>30</v>
      </c>
      <c r="B176" s="253"/>
      <c r="C176" s="253"/>
      <c r="D176" s="253"/>
      <c r="E176" s="253"/>
      <c r="F176" s="253"/>
      <c r="G176" s="253"/>
    </row>
    <row r="177" spans="1:7" ht="33" x14ac:dyDescent="0.25">
      <c r="A177" s="37" t="s">
        <v>31</v>
      </c>
      <c r="B177" s="253"/>
      <c r="C177" s="253"/>
      <c r="D177" s="253"/>
      <c r="E177" s="253"/>
      <c r="F177" s="253"/>
      <c r="G177" s="253"/>
    </row>
    <row r="178" spans="1:7" ht="16.5" x14ac:dyDescent="0.25">
      <c r="A178" s="37" t="s">
        <v>32</v>
      </c>
      <c r="B178" s="254"/>
      <c r="C178" s="254"/>
      <c r="D178" s="254"/>
      <c r="E178" s="254"/>
      <c r="F178" s="254"/>
      <c r="G178" s="254"/>
    </row>
    <row r="179" spans="1:7" ht="33" customHeight="1" x14ac:dyDescent="0.25">
      <c r="A179"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82"/>
      <c r="C179" s="182"/>
      <c r="D179" s="182"/>
      <c r="E179" s="182"/>
      <c r="F179" s="182"/>
      <c r="G179" s="183"/>
    </row>
    <row r="180" spans="1:7" ht="33" x14ac:dyDescent="0.25">
      <c r="A180" s="37" t="s">
        <v>30</v>
      </c>
      <c r="B180" s="253"/>
      <c r="C180" s="253"/>
      <c r="D180" s="253"/>
      <c r="E180" s="253"/>
      <c r="F180" s="253"/>
      <c r="G180" s="253"/>
    </row>
    <row r="181" spans="1:7" ht="33" x14ac:dyDescent="0.25">
      <c r="A181" s="37" t="s">
        <v>31</v>
      </c>
      <c r="B181" s="253"/>
      <c r="C181" s="253"/>
      <c r="D181" s="253"/>
      <c r="E181" s="253"/>
      <c r="F181" s="253"/>
      <c r="G181" s="253"/>
    </row>
    <row r="182" spans="1:7" ht="16.5" x14ac:dyDescent="0.25">
      <c r="A182" s="37" t="s">
        <v>32</v>
      </c>
      <c r="B182" s="254"/>
      <c r="C182" s="254"/>
      <c r="D182" s="254"/>
      <c r="E182" s="254"/>
      <c r="F182" s="254"/>
      <c r="G182" s="254"/>
    </row>
    <row r="183" spans="1:7" ht="16.5" x14ac:dyDescent="0.25">
      <c r="A183" s="181" t="str">
        <f>A54</f>
        <v>Promedio de cumplimiento de los atributos de las respuestas a las solicitudes de acceso a la información proporcionadas por los sujetos obligados correspondientes</v>
      </c>
      <c r="B183" s="182"/>
      <c r="C183" s="182"/>
      <c r="D183" s="182"/>
      <c r="E183" s="182"/>
      <c r="F183" s="182"/>
      <c r="G183" s="183"/>
    </row>
    <row r="184" spans="1:7" ht="33" x14ac:dyDescent="0.25">
      <c r="A184" s="37" t="s">
        <v>30</v>
      </c>
      <c r="B184" s="253"/>
      <c r="C184" s="253"/>
      <c r="D184" s="253"/>
      <c r="E184" s="253"/>
      <c r="F184" s="253"/>
      <c r="G184" s="253"/>
    </row>
    <row r="185" spans="1:7" ht="33" x14ac:dyDescent="0.25">
      <c r="A185" s="37" t="s">
        <v>31</v>
      </c>
      <c r="B185" s="253"/>
      <c r="C185" s="253"/>
      <c r="D185" s="253"/>
      <c r="E185" s="253"/>
      <c r="F185" s="253"/>
      <c r="G185" s="253"/>
    </row>
    <row r="186" spans="1:7" ht="16.5" x14ac:dyDescent="0.25">
      <c r="A186" s="37" t="s">
        <v>32</v>
      </c>
      <c r="B186" s="254"/>
      <c r="C186" s="254"/>
      <c r="D186" s="254"/>
      <c r="E186" s="254"/>
      <c r="F186" s="254"/>
      <c r="G186" s="254"/>
    </row>
    <row r="187" spans="1:7" ht="16.5" x14ac:dyDescent="0.25">
      <c r="A187" s="181" t="str">
        <f>A60</f>
        <v>Cobertura de acompañamiento a  los sujetos obligados correspondientes</v>
      </c>
      <c r="B187" s="182"/>
      <c r="C187" s="182"/>
      <c r="D187" s="182"/>
      <c r="E187" s="182"/>
      <c r="F187" s="182"/>
      <c r="G187" s="183"/>
    </row>
    <row r="188" spans="1:7" ht="33" x14ac:dyDescent="0.25">
      <c r="A188" s="37" t="s">
        <v>30</v>
      </c>
      <c r="B188" s="253"/>
      <c r="C188" s="253"/>
      <c r="D188" s="253"/>
      <c r="E188" s="253"/>
      <c r="F188" s="253"/>
      <c r="G188" s="253"/>
    </row>
    <row r="189" spans="1:7" ht="33" x14ac:dyDescent="0.25">
      <c r="A189" s="37" t="s">
        <v>31</v>
      </c>
      <c r="B189" s="253"/>
      <c r="C189" s="253"/>
      <c r="D189" s="253"/>
      <c r="E189" s="253"/>
      <c r="F189" s="253"/>
      <c r="G189" s="253"/>
    </row>
    <row r="190" spans="1:7" ht="16.5" x14ac:dyDescent="0.25">
      <c r="A190" s="37" t="s">
        <v>32</v>
      </c>
      <c r="B190" s="254"/>
      <c r="C190" s="254"/>
      <c r="D190" s="254"/>
      <c r="E190" s="254"/>
      <c r="F190" s="254"/>
      <c r="G190" s="254"/>
    </row>
    <row r="191" spans="1:7" ht="16.5" x14ac:dyDescent="0.25">
      <c r="A191" s="181" t="str">
        <f>A68</f>
        <v>Porcentaje de Sujetos Obligados verificados sobre el cumplimiento de las obligaciones de transparencia comunes y específicas de la LGTAIP y la LFTAIP</v>
      </c>
      <c r="B191" s="182"/>
      <c r="C191" s="182"/>
      <c r="D191" s="182"/>
      <c r="E191" s="182"/>
      <c r="F191" s="182"/>
      <c r="G191" s="183"/>
    </row>
    <row r="192" spans="1:7" ht="33" x14ac:dyDescent="0.25">
      <c r="A192" s="37" t="s">
        <v>30</v>
      </c>
      <c r="B192" s="253"/>
      <c r="C192" s="253"/>
      <c r="D192" s="253"/>
      <c r="E192" s="253"/>
      <c r="F192" s="253"/>
      <c r="G192" s="253"/>
    </row>
    <row r="193" spans="1:7" ht="33" x14ac:dyDescent="0.25">
      <c r="A193" s="37" t="s">
        <v>31</v>
      </c>
      <c r="B193" s="253"/>
      <c r="C193" s="253"/>
      <c r="D193" s="253"/>
      <c r="E193" s="253"/>
      <c r="F193" s="253"/>
      <c r="G193" s="253"/>
    </row>
    <row r="194" spans="1:7" ht="16.5" x14ac:dyDescent="0.25">
      <c r="A194" s="37" t="s">
        <v>32</v>
      </c>
      <c r="B194" s="254"/>
      <c r="C194" s="254"/>
      <c r="D194" s="254"/>
      <c r="E194" s="254"/>
      <c r="F194" s="254"/>
      <c r="G194" s="254"/>
    </row>
    <row r="195" spans="1:7" ht="16.5" x14ac:dyDescent="0.25">
      <c r="A195" s="181" t="str">
        <f>A74</f>
        <v>Porcentaje de acciones de verificación sobre los atributos de las respuestas a solicitudes de acceso a la información de los sujetos obligados correspondientes</v>
      </c>
      <c r="B195" s="182"/>
      <c r="C195" s="182"/>
      <c r="D195" s="182"/>
      <c r="E195" s="182"/>
      <c r="F195" s="182"/>
      <c r="G195" s="183"/>
    </row>
    <row r="196" spans="1:7" ht="33" x14ac:dyDescent="0.25">
      <c r="A196" s="37" t="s">
        <v>30</v>
      </c>
      <c r="B196" s="253"/>
      <c r="C196" s="253"/>
      <c r="D196" s="253"/>
      <c r="E196" s="253"/>
      <c r="F196" s="253"/>
      <c r="G196" s="253"/>
    </row>
    <row r="197" spans="1:7" ht="33" x14ac:dyDescent="0.25">
      <c r="A197" s="37" t="s">
        <v>31</v>
      </c>
      <c r="B197" s="253"/>
      <c r="C197" s="253"/>
      <c r="D197" s="253"/>
      <c r="E197" s="253"/>
      <c r="F197" s="253"/>
      <c r="G197" s="253"/>
    </row>
    <row r="198" spans="1:7" ht="16.5" x14ac:dyDescent="0.25">
      <c r="A198" s="37" t="s">
        <v>32</v>
      </c>
      <c r="B198" s="254"/>
      <c r="C198" s="254"/>
      <c r="D198" s="254"/>
      <c r="E198" s="254"/>
      <c r="F198" s="254"/>
      <c r="G198" s="254"/>
    </row>
    <row r="199" spans="1:7" ht="16.5" x14ac:dyDescent="0.25">
      <c r="A199" s="181" t="str">
        <f>A80</f>
        <v>Porcentaje de Sujetos Obligados a los que se hizo requerimiento o recomendación para asegurar el cumplimiento de las obligaciones de transparencia de la LGTAIP y la LFTAIP</v>
      </c>
      <c r="B199" s="182"/>
      <c r="C199" s="182"/>
      <c r="D199" s="182"/>
      <c r="E199" s="182"/>
      <c r="F199" s="182"/>
      <c r="G199" s="183"/>
    </row>
    <row r="200" spans="1:7" ht="33" x14ac:dyDescent="0.25">
      <c r="A200" s="37" t="s">
        <v>30</v>
      </c>
      <c r="B200" s="253"/>
      <c r="C200" s="253"/>
      <c r="D200" s="253"/>
      <c r="E200" s="253"/>
      <c r="F200" s="253"/>
      <c r="G200" s="253"/>
    </row>
    <row r="201" spans="1:7" ht="33" x14ac:dyDescent="0.25">
      <c r="A201" s="37" t="s">
        <v>31</v>
      </c>
      <c r="B201" s="253"/>
      <c r="C201" s="253"/>
      <c r="D201" s="253"/>
      <c r="E201" s="253"/>
      <c r="F201" s="253"/>
      <c r="G201" s="253"/>
    </row>
    <row r="202" spans="1:7" ht="16.5" x14ac:dyDescent="0.25">
      <c r="A202" s="37" t="s">
        <v>32</v>
      </c>
      <c r="B202" s="254"/>
      <c r="C202" s="254"/>
      <c r="D202" s="254"/>
      <c r="E202" s="254"/>
      <c r="F202" s="254"/>
      <c r="G202" s="254"/>
    </row>
    <row r="203" spans="1:7" ht="16.5" x14ac:dyDescent="0.25">
      <c r="A203" s="181" t="str">
        <f>A86</f>
        <v xml:space="preserve">Porcentaje de denuncias sustanciadas por incumplimiento a obligaciones de transparencia  </v>
      </c>
      <c r="B203" s="182"/>
      <c r="C203" s="182"/>
      <c r="D203" s="182"/>
      <c r="E203" s="182"/>
      <c r="F203" s="182"/>
      <c r="G203" s="183"/>
    </row>
    <row r="204" spans="1:7" ht="33" x14ac:dyDescent="0.25">
      <c r="A204" s="37" t="s">
        <v>30</v>
      </c>
      <c r="B204" s="253"/>
      <c r="C204" s="253"/>
      <c r="D204" s="253"/>
      <c r="E204" s="253"/>
      <c r="F204" s="253"/>
      <c r="G204" s="253"/>
    </row>
    <row r="205" spans="1:7" ht="33" x14ac:dyDescent="0.25">
      <c r="A205" s="37" t="s">
        <v>31</v>
      </c>
      <c r="B205" s="253"/>
      <c r="C205" s="253"/>
      <c r="D205" s="253"/>
      <c r="E205" s="253"/>
      <c r="F205" s="253"/>
      <c r="G205" s="253"/>
    </row>
    <row r="206" spans="1:7" ht="16.5" x14ac:dyDescent="0.25">
      <c r="A206" s="37" t="s">
        <v>32</v>
      </c>
      <c r="B206" s="254"/>
      <c r="C206" s="254"/>
      <c r="D206" s="254"/>
      <c r="E206" s="254"/>
      <c r="F206" s="254"/>
      <c r="G206" s="254"/>
    </row>
    <row r="207" spans="1:7" ht="16.5" x14ac:dyDescent="0.25">
      <c r="A207" s="181" t="str">
        <f>A92</f>
        <v>Porcentaje de dictámenes para la modificación del padrón de sujetos obligados realizados</v>
      </c>
      <c r="B207" s="182"/>
      <c r="C207" s="182"/>
      <c r="D207" s="182"/>
      <c r="E207" s="182"/>
      <c r="F207" s="182"/>
      <c r="G207" s="183"/>
    </row>
    <row r="208" spans="1:7" ht="33" x14ac:dyDescent="0.25">
      <c r="A208" s="37" t="s">
        <v>30</v>
      </c>
      <c r="B208" s="253"/>
      <c r="C208" s="253"/>
      <c r="D208" s="253"/>
      <c r="E208" s="253"/>
      <c r="F208" s="253"/>
      <c r="G208" s="253"/>
    </row>
    <row r="209" spans="1:7" ht="33" x14ac:dyDescent="0.25">
      <c r="A209" s="37" t="s">
        <v>31</v>
      </c>
      <c r="B209" s="253"/>
      <c r="C209" s="253"/>
      <c r="D209" s="253"/>
      <c r="E209" s="253"/>
      <c r="F209" s="253"/>
      <c r="G209" s="253"/>
    </row>
    <row r="210" spans="1:7" ht="16.5" x14ac:dyDescent="0.25">
      <c r="A210" s="37" t="s">
        <v>32</v>
      </c>
      <c r="B210" s="254"/>
      <c r="C210" s="254"/>
      <c r="D210" s="254"/>
      <c r="E210" s="254"/>
      <c r="F210" s="254"/>
      <c r="G210" s="254"/>
    </row>
    <row r="211" spans="1:7" ht="16.5" x14ac:dyDescent="0.25">
      <c r="A211" s="181" t="str">
        <f>A98</f>
        <v>Porcentaje de atención a consultas técnicas y normativas</v>
      </c>
      <c r="B211" s="182"/>
      <c r="C211" s="182"/>
      <c r="D211" s="182"/>
      <c r="E211" s="182"/>
      <c r="F211" s="182"/>
      <c r="G211" s="183"/>
    </row>
    <row r="212" spans="1:7" ht="33" x14ac:dyDescent="0.25">
      <c r="A212" s="37" t="s">
        <v>30</v>
      </c>
      <c r="B212" s="253"/>
      <c r="C212" s="253"/>
      <c r="D212" s="253"/>
      <c r="E212" s="253"/>
      <c r="F212" s="253"/>
      <c r="G212" s="253"/>
    </row>
    <row r="213" spans="1:7" ht="33" x14ac:dyDescent="0.25">
      <c r="A213" s="37" t="s">
        <v>31</v>
      </c>
      <c r="B213" s="253"/>
      <c r="C213" s="253"/>
      <c r="D213" s="253"/>
      <c r="E213" s="253"/>
      <c r="F213" s="253"/>
      <c r="G213" s="253"/>
    </row>
    <row r="214" spans="1:7" ht="16.5" x14ac:dyDescent="0.25">
      <c r="A214" s="37" t="s">
        <v>32</v>
      </c>
      <c r="B214" s="254"/>
      <c r="C214" s="254"/>
      <c r="D214" s="254"/>
      <c r="E214" s="254"/>
      <c r="F214" s="254"/>
      <c r="G214" s="254"/>
    </row>
    <row r="215" spans="1:7" ht="16.5" x14ac:dyDescent="0.25">
      <c r="A215" s="181" t="str">
        <f>A104</f>
        <v>Porcentaje de actividades realizadas en materia de Políticas de Acceso, conforme al programa de trabajo respectivo</v>
      </c>
      <c r="B215" s="182"/>
      <c r="C215" s="182"/>
      <c r="D215" s="182"/>
      <c r="E215" s="182"/>
      <c r="F215" s="182"/>
      <c r="G215" s="183"/>
    </row>
    <row r="216" spans="1:7" ht="33" x14ac:dyDescent="0.25">
      <c r="A216" s="37" t="s">
        <v>30</v>
      </c>
      <c r="B216" s="253"/>
      <c r="C216" s="253"/>
      <c r="D216" s="253"/>
      <c r="E216" s="253"/>
      <c r="F216" s="253"/>
      <c r="G216" s="253"/>
    </row>
    <row r="217" spans="1:7" ht="33" x14ac:dyDescent="0.25">
      <c r="A217" s="37" t="s">
        <v>31</v>
      </c>
      <c r="B217" s="253"/>
      <c r="C217" s="253"/>
      <c r="D217" s="253"/>
      <c r="E217" s="253"/>
      <c r="F217" s="253"/>
      <c r="G217" s="253"/>
    </row>
    <row r="218" spans="1:7" ht="16.5" x14ac:dyDescent="0.25">
      <c r="A218" s="37" t="s">
        <v>32</v>
      </c>
      <c r="B218" s="254"/>
      <c r="C218" s="254"/>
      <c r="D218" s="254"/>
      <c r="E218" s="254"/>
      <c r="F218" s="254"/>
      <c r="G218" s="254"/>
    </row>
    <row r="219" spans="1:7" ht="16.5" x14ac:dyDescent="0.25">
      <c r="A219" s="181" t="str">
        <f>A110</f>
        <v>Porcentaje de actividades realizadas en materia del Programa de Gobierno Abierto y Transparencia Proactiva</v>
      </c>
      <c r="B219" s="182"/>
      <c r="C219" s="182"/>
      <c r="D219" s="182"/>
      <c r="E219" s="182"/>
      <c r="F219" s="182"/>
      <c r="G219" s="183"/>
    </row>
    <row r="220" spans="1:7" ht="33" x14ac:dyDescent="0.25">
      <c r="A220" s="37" t="s">
        <v>30</v>
      </c>
      <c r="B220" s="253"/>
      <c r="C220" s="253"/>
      <c r="D220" s="253"/>
      <c r="E220" s="253"/>
      <c r="F220" s="253"/>
      <c r="G220" s="253"/>
    </row>
    <row r="221" spans="1:7" ht="33" x14ac:dyDescent="0.25">
      <c r="A221" s="37" t="s">
        <v>31</v>
      </c>
      <c r="B221" s="253"/>
      <c r="C221" s="253"/>
      <c r="D221" s="253"/>
      <c r="E221" s="253"/>
      <c r="F221" s="253"/>
      <c r="G221" s="253"/>
    </row>
    <row r="222" spans="1:7" ht="16.5" x14ac:dyDescent="0.25">
      <c r="A222" s="37" t="s">
        <v>32</v>
      </c>
      <c r="B222" s="254"/>
      <c r="C222" s="254"/>
      <c r="D222" s="254"/>
      <c r="E222" s="254"/>
      <c r="F222" s="254"/>
      <c r="G222" s="254"/>
    </row>
    <row r="223" spans="1:7" ht="16.5" x14ac:dyDescent="0.25">
      <c r="A223" s="181" t="str">
        <f>A116</f>
        <v>Porcentaje de actividades especificas para promover la cultura de transparencia realizadas con los sujetos obligados correspondientes</v>
      </c>
      <c r="B223" s="182"/>
      <c r="C223" s="182"/>
      <c r="D223" s="182"/>
      <c r="E223" s="182"/>
      <c r="F223" s="182"/>
      <c r="G223" s="183"/>
    </row>
    <row r="224" spans="1:7" ht="33" x14ac:dyDescent="0.25">
      <c r="A224" s="37" t="s">
        <v>30</v>
      </c>
      <c r="B224" s="253"/>
      <c r="C224" s="253"/>
      <c r="D224" s="253"/>
      <c r="E224" s="253"/>
      <c r="F224" s="253"/>
      <c r="G224" s="253"/>
    </row>
    <row r="225" spans="1:7" ht="33" x14ac:dyDescent="0.25">
      <c r="A225" s="37" t="s">
        <v>31</v>
      </c>
      <c r="B225" s="253"/>
      <c r="C225" s="253"/>
      <c r="D225" s="253"/>
      <c r="E225" s="253"/>
      <c r="F225" s="253"/>
      <c r="G225" s="253"/>
    </row>
    <row r="226" spans="1:7" ht="16.5" x14ac:dyDescent="0.25">
      <c r="A226" s="37" t="s">
        <v>32</v>
      </c>
      <c r="B226" s="254"/>
      <c r="C226" s="254"/>
      <c r="D226" s="254"/>
      <c r="E226" s="254"/>
      <c r="F226" s="254"/>
      <c r="G226" s="254"/>
    </row>
    <row r="227" spans="1:7" ht="16.5" x14ac:dyDescent="0.25">
      <c r="A227" s="181" t="str">
        <f>A122</f>
        <v>Porcentaje de asesorías especializadas impartidas</v>
      </c>
      <c r="B227" s="182"/>
      <c r="C227" s="182"/>
      <c r="D227" s="182"/>
      <c r="E227" s="182"/>
      <c r="F227" s="182"/>
      <c r="G227" s="183"/>
    </row>
    <row r="228" spans="1:7" ht="33" x14ac:dyDescent="0.25">
      <c r="A228" s="37" t="s">
        <v>30</v>
      </c>
      <c r="B228" s="253"/>
      <c r="C228" s="253"/>
      <c r="D228" s="253"/>
      <c r="E228" s="253"/>
      <c r="F228" s="253"/>
      <c r="G228" s="253"/>
    </row>
    <row r="229" spans="1:7" ht="33" x14ac:dyDescent="0.25">
      <c r="A229" s="37" t="s">
        <v>31</v>
      </c>
      <c r="B229" s="253"/>
      <c r="C229" s="253"/>
      <c r="D229" s="253"/>
      <c r="E229" s="253"/>
      <c r="F229" s="253"/>
      <c r="G229" s="253"/>
    </row>
    <row r="230" spans="1:7" ht="16.5" x14ac:dyDescent="0.25">
      <c r="A230" s="37" t="s">
        <v>32</v>
      </c>
      <c r="B230" s="254"/>
      <c r="C230" s="254"/>
      <c r="D230" s="254"/>
      <c r="E230" s="254"/>
      <c r="F230" s="254"/>
      <c r="G230" s="254"/>
    </row>
    <row r="231" spans="1:7" x14ac:dyDescent="0.25">
      <c r="A231" s="237"/>
      <c r="B231" s="237"/>
      <c r="C231" s="237"/>
      <c r="D231" s="237"/>
      <c r="E231" s="237"/>
      <c r="F231" s="237"/>
      <c r="G231" s="237"/>
    </row>
  </sheetData>
  <mergeCells count="232">
    <mergeCell ref="A227:G227"/>
    <mergeCell ref="B228:G228"/>
    <mergeCell ref="B229:G229"/>
    <mergeCell ref="B230:G230"/>
    <mergeCell ref="A231:G231"/>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72:G172"/>
    <mergeCell ref="B173:G173"/>
    <mergeCell ref="B174:G174"/>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87:G187"/>
    <mergeCell ref="B188:G188"/>
    <mergeCell ref="B189:G189"/>
    <mergeCell ref="A163:G163"/>
    <mergeCell ref="B164:G164"/>
    <mergeCell ref="B165:G165"/>
    <mergeCell ref="A166:G166"/>
    <mergeCell ref="B167:G167"/>
    <mergeCell ref="B168:G168"/>
    <mergeCell ref="A169:G169"/>
    <mergeCell ref="A170:G170"/>
    <mergeCell ref="A171:G171"/>
    <mergeCell ref="A157:G157"/>
    <mergeCell ref="B158:G158"/>
    <mergeCell ref="B159:G159"/>
    <mergeCell ref="A160:G160"/>
    <mergeCell ref="B161:G161"/>
    <mergeCell ref="B162:G162"/>
    <mergeCell ref="A151:G151"/>
    <mergeCell ref="B152:G152"/>
    <mergeCell ref="B153:G153"/>
    <mergeCell ref="A154:G154"/>
    <mergeCell ref="B155:G155"/>
    <mergeCell ref="B156:G156"/>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17:A121"/>
    <mergeCell ref="B117:B121"/>
    <mergeCell ref="C117:C121"/>
    <mergeCell ref="D117:D121"/>
    <mergeCell ref="E117:E121"/>
    <mergeCell ref="A123:G123"/>
    <mergeCell ref="A136:G136"/>
    <mergeCell ref="B137:G137"/>
    <mergeCell ref="B138:G138"/>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7:A31"/>
    <mergeCell ref="B27:B31"/>
    <mergeCell ref="C27:C31"/>
    <mergeCell ref="D27:D31"/>
    <mergeCell ref="E27:E31"/>
    <mergeCell ref="A22:B22"/>
    <mergeCell ref="C22:D22"/>
    <mergeCell ref="A23:B23"/>
    <mergeCell ref="C23:D23"/>
    <mergeCell ref="A24:G24"/>
    <mergeCell ref="A25:G25"/>
    <mergeCell ref="C21:D21"/>
    <mergeCell ref="A14:G14"/>
    <mergeCell ref="A15:B15"/>
    <mergeCell ref="C15:G15"/>
    <mergeCell ref="A16:B16"/>
    <mergeCell ref="C16:G16"/>
    <mergeCell ref="A17:B17"/>
    <mergeCell ref="C17:G17"/>
    <mergeCell ref="A26:E26"/>
    <mergeCell ref="F26:G26"/>
    <mergeCell ref="B190:G19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s>
  <conditionalFormatting sqref="D40">
    <cfRule type="cellIs" dxfId="27" priority="4" operator="equal">
      <formula>"Seleccionar"</formula>
    </cfRule>
  </conditionalFormatting>
  <conditionalFormatting sqref="D48">
    <cfRule type="cellIs" dxfId="26" priority="3" operator="equal">
      <formula>"Seleccionar"</formula>
    </cfRule>
  </conditionalFormatting>
  <conditionalFormatting sqref="D54">
    <cfRule type="cellIs" dxfId="25" priority="2" operator="equal">
      <formula>"Seleccionar"</formula>
    </cfRule>
  </conditionalFormatting>
  <conditionalFormatting sqref="D60">
    <cfRule type="cellIs" dxfId="2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229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235</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131</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4">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54" t="s">
        <v>25</v>
      </c>
      <c r="G27" s="27">
        <v>60</v>
      </c>
    </row>
    <row r="28" spans="1:7" ht="16.5" x14ac:dyDescent="0.25">
      <c r="A28" s="196"/>
      <c r="B28" s="196"/>
      <c r="C28" s="196"/>
      <c r="D28" s="196"/>
      <c r="E28" s="196"/>
      <c r="F28" s="44" t="s">
        <v>33</v>
      </c>
      <c r="G28" s="29">
        <v>60</v>
      </c>
    </row>
    <row r="29" spans="1:7" ht="16.5" x14ac:dyDescent="0.25">
      <c r="A29" s="196"/>
      <c r="B29" s="196"/>
      <c r="C29" s="196"/>
      <c r="D29" s="196"/>
      <c r="E29" s="196"/>
      <c r="F29" s="54" t="s">
        <v>26</v>
      </c>
      <c r="G29" s="27" t="s">
        <v>56</v>
      </c>
    </row>
    <row r="30" spans="1:7" ht="33" x14ac:dyDescent="0.25">
      <c r="A30" s="196"/>
      <c r="B30" s="196"/>
      <c r="C30" s="196"/>
      <c r="D30" s="196"/>
      <c r="E30" s="196"/>
      <c r="F30" s="44" t="s">
        <v>34</v>
      </c>
      <c r="G30" s="29" t="s">
        <v>56</v>
      </c>
    </row>
    <row r="31" spans="1:7" ht="16.5" x14ac:dyDescent="0.25">
      <c r="A31" s="196"/>
      <c r="B31" s="196"/>
      <c r="C31" s="196"/>
      <c r="D31" s="196"/>
      <c r="E31" s="196"/>
      <c r="F31" s="54" t="s">
        <v>27</v>
      </c>
      <c r="G31" s="27" t="s">
        <v>56</v>
      </c>
    </row>
    <row r="32" spans="1:7" ht="66.75" customHeight="1" x14ac:dyDescent="0.25">
      <c r="A32" s="32" t="s">
        <v>231</v>
      </c>
      <c r="B32" s="32" t="s">
        <v>620</v>
      </c>
      <c r="C32" s="32" t="s">
        <v>233</v>
      </c>
      <c r="D32" s="32" t="s">
        <v>57</v>
      </c>
      <c r="E32" s="101" t="s">
        <v>49</v>
      </c>
      <c r="F32" s="54" t="s">
        <v>1311</v>
      </c>
      <c r="G32" s="27"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70</v>
      </c>
    </row>
    <row r="36" spans="1:7" ht="16.5" x14ac:dyDescent="0.25">
      <c r="A36" s="196"/>
      <c r="B36" s="196"/>
      <c r="C36" s="196"/>
      <c r="D36" s="196"/>
      <c r="E36" s="196"/>
      <c r="F36" s="28" t="s">
        <v>33</v>
      </c>
      <c r="G36" s="29">
        <v>70</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s="62" customFormat="1" ht="78.75" x14ac:dyDescent="0.25">
      <c r="A40" s="32" t="s">
        <v>661</v>
      </c>
      <c r="B40" s="32" t="s">
        <v>234</v>
      </c>
      <c r="C40" s="63" t="s">
        <v>236</v>
      </c>
      <c r="D40" s="63" t="s">
        <v>57</v>
      </c>
      <c r="E40" s="101" t="s">
        <v>49</v>
      </c>
      <c r="F40" s="44"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66">
        <v>87</v>
      </c>
    </row>
    <row r="44" spans="1:7" ht="16.5" x14ac:dyDescent="0.25">
      <c r="A44" s="196"/>
      <c r="B44" s="196"/>
      <c r="C44" s="196"/>
      <c r="D44" s="196"/>
      <c r="E44" s="196"/>
      <c r="F44" s="28" t="s">
        <v>33</v>
      </c>
      <c r="G44" s="66">
        <v>87</v>
      </c>
    </row>
    <row r="45" spans="1:7" ht="16.5" x14ac:dyDescent="0.25">
      <c r="A45" s="196"/>
      <c r="B45" s="196"/>
      <c r="C45" s="196"/>
      <c r="D45" s="196"/>
      <c r="E45" s="196"/>
      <c r="F45" s="28" t="s">
        <v>26</v>
      </c>
      <c r="G45" s="66" t="s">
        <v>56</v>
      </c>
    </row>
    <row r="46" spans="1:7" ht="33" x14ac:dyDescent="0.25">
      <c r="A46" s="196"/>
      <c r="B46" s="196"/>
      <c r="C46" s="196"/>
      <c r="D46" s="196"/>
      <c r="E46" s="196"/>
      <c r="F46" s="28" t="s">
        <v>34</v>
      </c>
      <c r="G46" s="66" t="s">
        <v>56</v>
      </c>
    </row>
    <row r="47" spans="1:7" ht="16.5" x14ac:dyDescent="0.25">
      <c r="A47" s="196"/>
      <c r="B47" s="196"/>
      <c r="C47" s="196"/>
      <c r="D47" s="196"/>
      <c r="E47" s="196"/>
      <c r="F47" s="28" t="s">
        <v>27</v>
      </c>
      <c r="G47" s="66" t="s">
        <v>56</v>
      </c>
    </row>
    <row r="48" spans="1:7" s="62" customFormat="1" ht="220.5" x14ac:dyDescent="0.25">
      <c r="A48" s="32" t="s">
        <v>623</v>
      </c>
      <c r="B48" s="32" t="s">
        <v>662</v>
      </c>
      <c r="C48" s="63" t="s">
        <v>626</v>
      </c>
      <c r="D48" s="63" t="s">
        <v>88</v>
      </c>
      <c r="E48" s="101" t="s">
        <v>49</v>
      </c>
      <c r="F48" s="44" t="s">
        <v>36</v>
      </c>
      <c r="G48" s="66" t="s">
        <v>56</v>
      </c>
    </row>
    <row r="49" spans="1:7" ht="16.5" x14ac:dyDescent="0.25">
      <c r="A49" s="196" t="s">
        <v>21</v>
      </c>
      <c r="B49" s="196" t="s">
        <v>22</v>
      </c>
      <c r="C49" s="196" t="s">
        <v>29</v>
      </c>
      <c r="D49" s="196" t="s">
        <v>23</v>
      </c>
      <c r="E49" s="196" t="s">
        <v>24</v>
      </c>
      <c r="F49" s="28" t="s">
        <v>25</v>
      </c>
      <c r="G49" s="66">
        <v>70</v>
      </c>
    </row>
    <row r="50" spans="1:7" ht="16.5" x14ac:dyDescent="0.25">
      <c r="A50" s="196"/>
      <c r="B50" s="196"/>
      <c r="C50" s="196"/>
      <c r="D50" s="196"/>
      <c r="E50" s="196"/>
      <c r="F50" s="28" t="s">
        <v>33</v>
      </c>
      <c r="G50" s="66">
        <v>70</v>
      </c>
    </row>
    <row r="51" spans="1:7" ht="16.5" x14ac:dyDescent="0.25">
      <c r="A51" s="196"/>
      <c r="B51" s="196"/>
      <c r="C51" s="196"/>
      <c r="D51" s="196"/>
      <c r="E51" s="196"/>
      <c r="F51" s="28" t="s">
        <v>26</v>
      </c>
      <c r="G51" s="66" t="s">
        <v>56</v>
      </c>
    </row>
    <row r="52" spans="1:7" ht="33" x14ac:dyDescent="0.25">
      <c r="A52" s="196"/>
      <c r="B52" s="196"/>
      <c r="C52" s="196"/>
      <c r="D52" s="196"/>
      <c r="E52" s="196"/>
      <c r="F52" s="28" t="s">
        <v>34</v>
      </c>
      <c r="G52" s="66" t="s">
        <v>56</v>
      </c>
    </row>
    <row r="53" spans="1:7" ht="16.5" x14ac:dyDescent="0.25">
      <c r="A53" s="196"/>
      <c r="B53" s="196"/>
      <c r="C53" s="196"/>
      <c r="D53" s="196"/>
      <c r="E53" s="196"/>
      <c r="F53" s="28" t="s">
        <v>27</v>
      </c>
      <c r="G53" s="66" t="s">
        <v>56</v>
      </c>
    </row>
    <row r="54" spans="1:7" s="62" customFormat="1" ht="157.5" x14ac:dyDescent="0.25">
      <c r="A54" s="32" t="s">
        <v>624</v>
      </c>
      <c r="B54" s="32" t="s">
        <v>662</v>
      </c>
      <c r="C54" s="64" t="s">
        <v>627</v>
      </c>
      <c r="D54" s="63" t="s">
        <v>88</v>
      </c>
      <c r="E54" s="101" t="s">
        <v>49</v>
      </c>
      <c r="F54" s="44" t="s">
        <v>36</v>
      </c>
      <c r="G54" s="66" t="s">
        <v>56</v>
      </c>
    </row>
    <row r="55" spans="1:7" ht="16.5" x14ac:dyDescent="0.25">
      <c r="A55" s="196" t="s">
        <v>21</v>
      </c>
      <c r="B55" s="196" t="s">
        <v>22</v>
      </c>
      <c r="C55" s="196" t="s">
        <v>29</v>
      </c>
      <c r="D55" s="196" t="s">
        <v>23</v>
      </c>
      <c r="E55" s="196" t="s">
        <v>24</v>
      </c>
      <c r="F55" s="28" t="s">
        <v>25</v>
      </c>
      <c r="G55" s="66">
        <v>87</v>
      </c>
    </row>
    <row r="56" spans="1:7" ht="16.5" x14ac:dyDescent="0.25">
      <c r="A56" s="196"/>
      <c r="B56" s="196"/>
      <c r="C56" s="196"/>
      <c r="D56" s="196"/>
      <c r="E56" s="196"/>
      <c r="F56" s="28" t="s">
        <v>33</v>
      </c>
      <c r="G56" s="66">
        <v>87</v>
      </c>
    </row>
    <row r="57" spans="1:7" ht="16.5" x14ac:dyDescent="0.25">
      <c r="A57" s="196"/>
      <c r="B57" s="196"/>
      <c r="C57" s="196"/>
      <c r="D57" s="196"/>
      <c r="E57" s="196"/>
      <c r="F57" s="28" t="s">
        <v>26</v>
      </c>
      <c r="G57" s="66">
        <v>50</v>
      </c>
    </row>
    <row r="58" spans="1:7" ht="33" x14ac:dyDescent="0.25">
      <c r="A58" s="196"/>
      <c r="B58" s="196"/>
      <c r="C58" s="196"/>
      <c r="D58" s="196"/>
      <c r="E58" s="196"/>
      <c r="F58" s="28" t="s">
        <v>34</v>
      </c>
      <c r="G58" s="66">
        <v>50</v>
      </c>
    </row>
    <row r="59" spans="1:7" ht="16.5" x14ac:dyDescent="0.25">
      <c r="A59" s="196"/>
      <c r="B59" s="196"/>
      <c r="C59" s="196"/>
      <c r="D59" s="196"/>
      <c r="E59" s="196"/>
      <c r="F59" s="28" t="s">
        <v>27</v>
      </c>
      <c r="G59" s="66">
        <f>(180/206)*100</f>
        <v>87.378640776699029</v>
      </c>
    </row>
    <row r="60" spans="1:7" s="62" customFormat="1" ht="63" x14ac:dyDescent="0.25">
      <c r="A60" s="32" t="s">
        <v>628</v>
      </c>
      <c r="B60" s="33" t="s">
        <v>629</v>
      </c>
      <c r="C60" s="64" t="s">
        <v>664</v>
      </c>
      <c r="D60" s="63" t="s">
        <v>51</v>
      </c>
      <c r="E60" s="101" t="s">
        <v>55</v>
      </c>
      <c r="F60" s="44" t="s">
        <v>36</v>
      </c>
      <c r="G60" s="66">
        <v>100.43521928356209</v>
      </c>
    </row>
    <row r="61" spans="1:7" ht="16.5" x14ac:dyDescent="0.25">
      <c r="A61" s="232" t="s">
        <v>1314</v>
      </c>
      <c r="B61" s="233"/>
      <c r="C61" s="233"/>
      <c r="D61" s="233"/>
      <c r="E61" s="233"/>
      <c r="F61" s="233"/>
      <c r="G61" s="234"/>
    </row>
    <row r="62" spans="1:7" ht="16.5" x14ac:dyDescent="0.25">
      <c r="A62" s="227" t="s">
        <v>19</v>
      </c>
      <c r="B62" s="227"/>
      <c r="C62" s="227"/>
      <c r="D62" s="227"/>
      <c r="E62" s="227"/>
      <c r="F62" s="227" t="s">
        <v>20</v>
      </c>
      <c r="G62" s="227"/>
    </row>
    <row r="63" spans="1:7" ht="16.5" x14ac:dyDescent="0.25">
      <c r="A63" s="196" t="s">
        <v>21</v>
      </c>
      <c r="B63" s="196" t="s">
        <v>22</v>
      </c>
      <c r="C63" s="196" t="s">
        <v>29</v>
      </c>
      <c r="D63" s="196" t="s">
        <v>23</v>
      </c>
      <c r="E63" s="196" t="s">
        <v>24</v>
      </c>
      <c r="F63" s="28" t="s">
        <v>25</v>
      </c>
      <c r="G63" s="66">
        <v>95</v>
      </c>
    </row>
    <row r="64" spans="1:7" ht="16.5" x14ac:dyDescent="0.25">
      <c r="A64" s="196"/>
      <c r="B64" s="196"/>
      <c r="C64" s="196"/>
      <c r="D64" s="196"/>
      <c r="E64" s="196"/>
      <c r="F64" s="28" t="s">
        <v>33</v>
      </c>
      <c r="G64" s="66">
        <v>95</v>
      </c>
    </row>
    <row r="65" spans="1:7" ht="16.5" x14ac:dyDescent="0.25">
      <c r="A65" s="196"/>
      <c r="B65" s="196"/>
      <c r="C65" s="196"/>
      <c r="D65" s="196"/>
      <c r="E65" s="196"/>
      <c r="F65" s="28" t="s">
        <v>26</v>
      </c>
      <c r="G65" s="66" t="s">
        <v>56</v>
      </c>
    </row>
    <row r="66" spans="1:7" ht="33" x14ac:dyDescent="0.25">
      <c r="A66" s="196"/>
      <c r="B66" s="196"/>
      <c r="C66" s="196"/>
      <c r="D66" s="196"/>
      <c r="E66" s="196"/>
      <c r="F66" s="28" t="s">
        <v>34</v>
      </c>
      <c r="G66" s="66" t="s">
        <v>56</v>
      </c>
    </row>
    <row r="67" spans="1:7" ht="16.5" x14ac:dyDescent="0.25">
      <c r="A67" s="196"/>
      <c r="B67" s="196"/>
      <c r="C67" s="196"/>
      <c r="D67" s="196"/>
      <c r="E67" s="196"/>
      <c r="F67" s="28" t="s">
        <v>27</v>
      </c>
      <c r="G67" s="66" t="s">
        <v>56</v>
      </c>
    </row>
    <row r="68" spans="1:7" s="62" customFormat="1" ht="126" x14ac:dyDescent="0.25">
      <c r="A68" s="32" t="s">
        <v>631</v>
      </c>
      <c r="B68" s="32" t="s">
        <v>637</v>
      </c>
      <c r="C68" s="64" t="s">
        <v>634</v>
      </c>
      <c r="D68" s="32" t="s">
        <v>51</v>
      </c>
      <c r="E68" s="101" t="s">
        <v>59</v>
      </c>
      <c r="F68" s="44" t="s">
        <v>36</v>
      </c>
      <c r="G68" s="66" t="s">
        <v>56</v>
      </c>
    </row>
    <row r="69" spans="1:7" ht="16.5" x14ac:dyDescent="0.25">
      <c r="A69" s="196" t="s">
        <v>21</v>
      </c>
      <c r="B69" s="196" t="s">
        <v>22</v>
      </c>
      <c r="C69" s="196" t="s">
        <v>29</v>
      </c>
      <c r="D69" s="196" t="s">
        <v>23</v>
      </c>
      <c r="E69" s="196" t="s">
        <v>24</v>
      </c>
      <c r="F69" s="28" t="s">
        <v>25</v>
      </c>
      <c r="G69" s="66">
        <v>87</v>
      </c>
    </row>
    <row r="70" spans="1:7" ht="16.5" x14ac:dyDescent="0.25">
      <c r="A70" s="196"/>
      <c r="B70" s="196"/>
      <c r="C70" s="196"/>
      <c r="D70" s="196"/>
      <c r="E70" s="196"/>
      <c r="F70" s="28" t="s">
        <v>33</v>
      </c>
      <c r="G70" s="66">
        <v>87</v>
      </c>
    </row>
    <row r="71" spans="1:7" ht="16.5" x14ac:dyDescent="0.25">
      <c r="A71" s="196"/>
      <c r="B71" s="196"/>
      <c r="C71" s="196"/>
      <c r="D71" s="196"/>
      <c r="E71" s="196"/>
      <c r="F71" s="28" t="s">
        <v>26</v>
      </c>
      <c r="G71" s="66" t="s">
        <v>56</v>
      </c>
    </row>
    <row r="72" spans="1:7" ht="33" x14ac:dyDescent="0.25">
      <c r="A72" s="196"/>
      <c r="B72" s="196"/>
      <c r="C72" s="196"/>
      <c r="D72" s="196"/>
      <c r="E72" s="196"/>
      <c r="F72" s="28" t="s">
        <v>34</v>
      </c>
      <c r="G72" s="66" t="s">
        <v>56</v>
      </c>
    </row>
    <row r="73" spans="1:7" ht="16.5" x14ac:dyDescent="0.25">
      <c r="A73" s="196"/>
      <c r="B73" s="196"/>
      <c r="C73" s="196"/>
      <c r="D73" s="196"/>
      <c r="E73" s="196"/>
      <c r="F73" s="28" t="s">
        <v>27</v>
      </c>
      <c r="G73" s="66" t="s">
        <v>56</v>
      </c>
    </row>
    <row r="74" spans="1:7" s="62" customFormat="1" ht="141.75" x14ac:dyDescent="0.25">
      <c r="A74" s="32" t="s">
        <v>632</v>
      </c>
      <c r="B74" s="32" t="s">
        <v>638</v>
      </c>
      <c r="C74" s="64" t="s">
        <v>635</v>
      </c>
      <c r="D74" s="32" t="s">
        <v>51</v>
      </c>
      <c r="E74" s="101" t="s">
        <v>59</v>
      </c>
      <c r="F74" s="44" t="s">
        <v>36</v>
      </c>
      <c r="G74" s="66" t="s">
        <v>56</v>
      </c>
    </row>
    <row r="75" spans="1:7" ht="16.5" x14ac:dyDescent="0.25">
      <c r="A75" s="196" t="s">
        <v>21</v>
      </c>
      <c r="B75" s="196" t="s">
        <v>22</v>
      </c>
      <c r="C75" s="196" t="s">
        <v>29</v>
      </c>
      <c r="D75" s="196" t="s">
        <v>23</v>
      </c>
      <c r="E75" s="196" t="s">
        <v>24</v>
      </c>
      <c r="F75" s="28" t="s">
        <v>25</v>
      </c>
      <c r="G75" s="66">
        <v>87</v>
      </c>
    </row>
    <row r="76" spans="1:7" ht="16.5" x14ac:dyDescent="0.25">
      <c r="A76" s="196"/>
      <c r="B76" s="196"/>
      <c r="C76" s="196"/>
      <c r="D76" s="196"/>
      <c r="E76" s="196"/>
      <c r="F76" s="28" t="s">
        <v>33</v>
      </c>
      <c r="G76" s="66">
        <v>87</v>
      </c>
    </row>
    <row r="77" spans="1:7" ht="16.5" x14ac:dyDescent="0.25">
      <c r="A77" s="196"/>
      <c r="B77" s="196"/>
      <c r="C77" s="196"/>
      <c r="D77" s="196"/>
      <c r="E77" s="196"/>
      <c r="F77" s="28" t="s">
        <v>26</v>
      </c>
      <c r="G77" s="66">
        <v>87</v>
      </c>
    </row>
    <row r="78" spans="1:7" ht="33" x14ac:dyDescent="0.25">
      <c r="A78" s="196"/>
      <c r="B78" s="196"/>
      <c r="C78" s="196"/>
      <c r="D78" s="196"/>
      <c r="E78" s="196"/>
      <c r="F78" s="28" t="s">
        <v>34</v>
      </c>
      <c r="G78" s="66">
        <v>87</v>
      </c>
    </row>
    <row r="79" spans="1:7" ht="16.5" x14ac:dyDescent="0.25">
      <c r="A79" s="196"/>
      <c r="B79" s="196"/>
      <c r="C79" s="196"/>
      <c r="D79" s="196"/>
      <c r="E79" s="196"/>
      <c r="F79" s="28" t="s">
        <v>27</v>
      </c>
      <c r="G79" s="66" t="s">
        <v>1207</v>
      </c>
    </row>
    <row r="80" spans="1:7" s="62" customFormat="1" ht="141.75" x14ac:dyDescent="0.25">
      <c r="A80" s="32" t="s">
        <v>633</v>
      </c>
      <c r="B80" s="32" t="s">
        <v>639</v>
      </c>
      <c r="C80" s="64" t="s">
        <v>1146</v>
      </c>
      <c r="D80" s="32" t="s">
        <v>51</v>
      </c>
      <c r="E80" s="101" t="s">
        <v>52</v>
      </c>
      <c r="F80" s="44" t="s">
        <v>36</v>
      </c>
      <c r="G80" s="66" t="s">
        <v>1207</v>
      </c>
    </row>
    <row r="81" spans="1:7" ht="16.5" x14ac:dyDescent="0.25">
      <c r="A81" s="197" t="s">
        <v>21</v>
      </c>
      <c r="B81" s="197" t="s">
        <v>22</v>
      </c>
      <c r="C81" s="197" t="s">
        <v>29</v>
      </c>
      <c r="D81" s="197" t="s">
        <v>23</v>
      </c>
      <c r="E81" s="197" t="s">
        <v>24</v>
      </c>
      <c r="F81" s="28" t="s">
        <v>25</v>
      </c>
      <c r="G81" s="66">
        <v>87</v>
      </c>
    </row>
    <row r="82" spans="1:7" ht="16.5" x14ac:dyDescent="0.25">
      <c r="A82" s="197"/>
      <c r="B82" s="197"/>
      <c r="C82" s="197"/>
      <c r="D82" s="197"/>
      <c r="E82" s="197"/>
      <c r="F82" s="28" t="s">
        <v>33</v>
      </c>
      <c r="G82" s="66">
        <v>87</v>
      </c>
    </row>
    <row r="83" spans="1:7" ht="16.5" x14ac:dyDescent="0.25">
      <c r="A83" s="197"/>
      <c r="B83" s="197"/>
      <c r="C83" s="197"/>
      <c r="D83" s="197"/>
      <c r="E83" s="197"/>
      <c r="F83" s="28" t="s">
        <v>26</v>
      </c>
      <c r="G83" s="66">
        <v>87</v>
      </c>
    </row>
    <row r="84" spans="1:7" ht="33" x14ac:dyDescent="0.25">
      <c r="A84" s="197"/>
      <c r="B84" s="197"/>
      <c r="C84" s="197"/>
      <c r="D84" s="197"/>
      <c r="E84" s="197"/>
      <c r="F84" s="28" t="s">
        <v>34</v>
      </c>
      <c r="G84" s="66">
        <v>87</v>
      </c>
    </row>
    <row r="85" spans="1:7" ht="16.5" x14ac:dyDescent="0.25">
      <c r="A85" s="197"/>
      <c r="B85" s="197"/>
      <c r="C85" s="197"/>
      <c r="D85" s="197"/>
      <c r="E85" s="197"/>
      <c r="F85" s="28" t="s">
        <v>27</v>
      </c>
      <c r="G85" s="66">
        <f>(22/22)*100</f>
        <v>100</v>
      </c>
    </row>
    <row r="86" spans="1:7" s="62" customFormat="1" ht="110.25" x14ac:dyDescent="0.25">
      <c r="A86" s="33" t="s">
        <v>665</v>
      </c>
      <c r="B86" s="33" t="s">
        <v>641</v>
      </c>
      <c r="C86" s="128" t="s">
        <v>642</v>
      </c>
      <c r="D86" s="33" t="s">
        <v>51</v>
      </c>
      <c r="E86" s="101" t="s">
        <v>52</v>
      </c>
      <c r="F86" s="44" t="s">
        <v>36</v>
      </c>
      <c r="G86" s="66">
        <v>114.94252873563218</v>
      </c>
    </row>
    <row r="87" spans="1:7" ht="16.5" x14ac:dyDescent="0.25">
      <c r="A87" s="196" t="s">
        <v>21</v>
      </c>
      <c r="B87" s="196" t="s">
        <v>22</v>
      </c>
      <c r="C87" s="196" t="s">
        <v>29</v>
      </c>
      <c r="D87" s="196" t="s">
        <v>23</v>
      </c>
      <c r="E87" s="197" t="s">
        <v>24</v>
      </c>
      <c r="F87" s="28" t="s">
        <v>25</v>
      </c>
      <c r="G87" s="66">
        <v>87</v>
      </c>
    </row>
    <row r="88" spans="1:7" ht="16.5" x14ac:dyDescent="0.25">
      <c r="A88" s="196"/>
      <c r="B88" s="196"/>
      <c r="C88" s="196"/>
      <c r="D88" s="196"/>
      <c r="E88" s="197"/>
      <c r="F88" s="28" t="s">
        <v>33</v>
      </c>
      <c r="G88" s="66">
        <v>87</v>
      </c>
    </row>
    <row r="89" spans="1:7" ht="16.5" x14ac:dyDescent="0.25">
      <c r="A89" s="196"/>
      <c r="B89" s="196"/>
      <c r="C89" s="196"/>
      <c r="D89" s="196"/>
      <c r="E89" s="197"/>
      <c r="F89" s="28" t="s">
        <v>26</v>
      </c>
      <c r="G89" s="66">
        <v>87</v>
      </c>
    </row>
    <row r="90" spans="1:7" ht="33" x14ac:dyDescent="0.25">
      <c r="A90" s="196"/>
      <c r="B90" s="196"/>
      <c r="C90" s="196"/>
      <c r="D90" s="196"/>
      <c r="E90" s="197"/>
      <c r="F90" s="28" t="s">
        <v>34</v>
      </c>
      <c r="G90" s="66">
        <v>87</v>
      </c>
    </row>
    <row r="91" spans="1:7" ht="16.5" x14ac:dyDescent="0.25">
      <c r="A91" s="196"/>
      <c r="B91" s="196"/>
      <c r="C91" s="196"/>
      <c r="D91" s="196"/>
      <c r="E91" s="197"/>
      <c r="F91" s="28" t="s">
        <v>27</v>
      </c>
      <c r="G91" s="66">
        <f>(7/7)*100</f>
        <v>100</v>
      </c>
    </row>
    <row r="92" spans="1:7" s="62" customFormat="1" ht="94.5" x14ac:dyDescent="0.25">
      <c r="A92" s="32" t="s">
        <v>643</v>
      </c>
      <c r="B92" s="32" t="s">
        <v>673</v>
      </c>
      <c r="C92" s="128" t="s">
        <v>645</v>
      </c>
      <c r="D92" s="32" t="s">
        <v>51</v>
      </c>
      <c r="E92" s="101" t="s">
        <v>55</v>
      </c>
      <c r="F92" s="44" t="s">
        <v>36</v>
      </c>
      <c r="G92" s="66">
        <v>114.94252873563218</v>
      </c>
    </row>
    <row r="93" spans="1:7" ht="16.5" x14ac:dyDescent="0.25">
      <c r="A93" s="196" t="s">
        <v>21</v>
      </c>
      <c r="B93" s="196" t="s">
        <v>22</v>
      </c>
      <c r="C93" s="196" t="s">
        <v>29</v>
      </c>
      <c r="D93" s="196" t="s">
        <v>23</v>
      </c>
      <c r="E93" s="197" t="s">
        <v>24</v>
      </c>
      <c r="F93" s="28" t="s">
        <v>25</v>
      </c>
      <c r="G93" s="66">
        <v>87</v>
      </c>
    </row>
    <row r="94" spans="1:7" ht="16.5" x14ac:dyDescent="0.25">
      <c r="A94" s="196"/>
      <c r="B94" s="196"/>
      <c r="C94" s="196"/>
      <c r="D94" s="196"/>
      <c r="E94" s="197"/>
      <c r="F94" s="28" t="s">
        <v>33</v>
      </c>
      <c r="G94" s="66">
        <v>87</v>
      </c>
    </row>
    <row r="95" spans="1:7" ht="16.5" x14ac:dyDescent="0.25">
      <c r="A95" s="196"/>
      <c r="B95" s="196"/>
      <c r="C95" s="196"/>
      <c r="D95" s="196"/>
      <c r="E95" s="197"/>
      <c r="F95" s="28" t="s">
        <v>26</v>
      </c>
      <c r="G95" s="66">
        <v>87</v>
      </c>
    </row>
    <row r="96" spans="1:7" ht="33" x14ac:dyDescent="0.25">
      <c r="A96" s="196"/>
      <c r="B96" s="196"/>
      <c r="C96" s="196"/>
      <c r="D96" s="196"/>
      <c r="E96" s="197"/>
      <c r="F96" s="28" t="s">
        <v>34</v>
      </c>
      <c r="G96" s="66">
        <v>87</v>
      </c>
    </row>
    <row r="97" spans="1:7" ht="16.5" x14ac:dyDescent="0.25">
      <c r="A97" s="196"/>
      <c r="B97" s="196"/>
      <c r="C97" s="196"/>
      <c r="D97" s="196"/>
      <c r="E97" s="197"/>
      <c r="F97" s="28" t="s">
        <v>27</v>
      </c>
      <c r="G97" s="66">
        <f>(269/271)*100</f>
        <v>99.261992619926204</v>
      </c>
    </row>
    <row r="98" spans="1:7" s="62" customFormat="1" ht="47.25" x14ac:dyDescent="0.25">
      <c r="A98" s="32" t="s">
        <v>646</v>
      </c>
      <c r="B98" s="32" t="s">
        <v>647</v>
      </c>
      <c r="C98" s="128" t="s">
        <v>648</v>
      </c>
      <c r="D98" s="32" t="s">
        <v>51</v>
      </c>
      <c r="E98" s="101" t="s">
        <v>52</v>
      </c>
      <c r="F98" s="44" t="s">
        <v>36</v>
      </c>
      <c r="G98" s="66">
        <v>114.09424439071978</v>
      </c>
    </row>
    <row r="99" spans="1:7" ht="16.5" x14ac:dyDescent="0.25">
      <c r="A99" s="196" t="s">
        <v>21</v>
      </c>
      <c r="B99" s="196" t="s">
        <v>22</v>
      </c>
      <c r="C99" s="198" t="s">
        <v>29</v>
      </c>
      <c r="D99" s="196" t="s">
        <v>23</v>
      </c>
      <c r="E99" s="197" t="s">
        <v>24</v>
      </c>
      <c r="F99" s="28" t="s">
        <v>25</v>
      </c>
      <c r="G99" s="66">
        <v>87</v>
      </c>
    </row>
    <row r="100" spans="1:7" ht="16.5" x14ac:dyDescent="0.25">
      <c r="A100" s="196"/>
      <c r="B100" s="196"/>
      <c r="C100" s="199"/>
      <c r="D100" s="196"/>
      <c r="E100" s="197"/>
      <c r="F100" s="28" t="s">
        <v>33</v>
      </c>
      <c r="G100" s="66">
        <v>87</v>
      </c>
    </row>
    <row r="101" spans="1:7" ht="16.5" x14ac:dyDescent="0.25">
      <c r="A101" s="196"/>
      <c r="B101" s="196"/>
      <c r="C101" s="199"/>
      <c r="D101" s="196"/>
      <c r="E101" s="197"/>
      <c r="F101" s="28" t="s">
        <v>26</v>
      </c>
      <c r="G101" s="66" t="s">
        <v>56</v>
      </c>
    </row>
    <row r="102" spans="1:7" ht="33" x14ac:dyDescent="0.25">
      <c r="A102" s="196"/>
      <c r="B102" s="196"/>
      <c r="C102" s="199"/>
      <c r="D102" s="196"/>
      <c r="E102" s="197"/>
      <c r="F102" s="28" t="s">
        <v>34</v>
      </c>
      <c r="G102" s="66" t="s">
        <v>56</v>
      </c>
    </row>
    <row r="103" spans="1:7" ht="16.5" x14ac:dyDescent="0.25">
      <c r="A103" s="196"/>
      <c r="B103" s="196"/>
      <c r="C103" s="200"/>
      <c r="D103" s="196"/>
      <c r="E103" s="197"/>
      <c r="F103" s="28" t="s">
        <v>27</v>
      </c>
      <c r="G103" s="66" t="s">
        <v>56</v>
      </c>
    </row>
    <row r="104" spans="1:7" s="62" customFormat="1" ht="126" x14ac:dyDescent="0.25">
      <c r="A104" s="32" t="s">
        <v>649</v>
      </c>
      <c r="B104" s="68" t="s">
        <v>666</v>
      </c>
      <c r="C104" s="32" t="s">
        <v>667</v>
      </c>
      <c r="D104" s="32" t="s">
        <v>51</v>
      </c>
      <c r="E104" s="101" t="s">
        <v>59</v>
      </c>
      <c r="F104" s="44" t="s">
        <v>36</v>
      </c>
      <c r="G104" s="66" t="s">
        <v>56</v>
      </c>
    </row>
    <row r="105" spans="1:7" ht="16.5" x14ac:dyDescent="0.25">
      <c r="A105" s="196" t="s">
        <v>21</v>
      </c>
      <c r="B105" s="196" t="s">
        <v>22</v>
      </c>
      <c r="C105" s="196" t="s">
        <v>29</v>
      </c>
      <c r="D105" s="196" t="s">
        <v>23</v>
      </c>
      <c r="E105" s="196" t="s">
        <v>24</v>
      </c>
      <c r="F105" s="28" t="s">
        <v>25</v>
      </c>
      <c r="G105" s="66">
        <v>87</v>
      </c>
    </row>
    <row r="106" spans="1:7" ht="16.5" x14ac:dyDescent="0.25">
      <c r="A106" s="196"/>
      <c r="B106" s="196"/>
      <c r="C106" s="196"/>
      <c r="D106" s="196"/>
      <c r="E106" s="196"/>
      <c r="F106" s="28" t="s">
        <v>33</v>
      </c>
      <c r="G106" s="66">
        <v>87</v>
      </c>
    </row>
    <row r="107" spans="1:7" ht="16.5" x14ac:dyDescent="0.25">
      <c r="A107" s="196"/>
      <c r="B107" s="196"/>
      <c r="C107" s="196"/>
      <c r="D107" s="196"/>
      <c r="E107" s="196"/>
      <c r="F107" s="28" t="s">
        <v>26</v>
      </c>
      <c r="G107" s="66" t="s">
        <v>56</v>
      </c>
    </row>
    <row r="108" spans="1:7" ht="33" x14ac:dyDescent="0.25">
      <c r="A108" s="196"/>
      <c r="B108" s="196"/>
      <c r="C108" s="196"/>
      <c r="D108" s="196"/>
      <c r="E108" s="196"/>
      <c r="F108" s="28" t="s">
        <v>34</v>
      </c>
      <c r="G108" s="66" t="s">
        <v>56</v>
      </c>
    </row>
    <row r="109" spans="1:7" ht="16.5" x14ac:dyDescent="0.25">
      <c r="A109" s="196"/>
      <c r="B109" s="196"/>
      <c r="C109" s="196"/>
      <c r="D109" s="196"/>
      <c r="E109" s="196"/>
      <c r="F109" s="28" t="s">
        <v>27</v>
      </c>
      <c r="G109" s="66" t="s">
        <v>56</v>
      </c>
    </row>
    <row r="110" spans="1:7" s="108" customFormat="1" ht="141.75" x14ac:dyDescent="0.25">
      <c r="A110" s="58" t="s">
        <v>652</v>
      </c>
      <c r="B110" s="108" t="s">
        <v>668</v>
      </c>
      <c r="C110" s="58" t="s">
        <v>669</v>
      </c>
      <c r="D110" s="36" t="s">
        <v>51</v>
      </c>
      <c r="E110" s="101" t="s">
        <v>59</v>
      </c>
      <c r="F110" s="107" t="s">
        <v>36</v>
      </c>
      <c r="G110" s="66" t="s">
        <v>56</v>
      </c>
    </row>
    <row r="111" spans="1:7" ht="16.5" x14ac:dyDescent="0.25">
      <c r="A111" s="196" t="s">
        <v>21</v>
      </c>
      <c r="B111" s="196" t="s">
        <v>22</v>
      </c>
      <c r="C111" s="196" t="s">
        <v>29</v>
      </c>
      <c r="D111" s="197" t="s">
        <v>23</v>
      </c>
      <c r="E111" s="197" t="s">
        <v>24</v>
      </c>
      <c r="F111" s="28" t="s">
        <v>25</v>
      </c>
      <c r="G111" s="66">
        <v>87</v>
      </c>
    </row>
    <row r="112" spans="1:7" ht="16.5" x14ac:dyDescent="0.25">
      <c r="A112" s="196"/>
      <c r="B112" s="196"/>
      <c r="C112" s="196"/>
      <c r="D112" s="197"/>
      <c r="E112" s="197"/>
      <c r="F112" s="28" t="s">
        <v>33</v>
      </c>
      <c r="G112" s="66">
        <v>87</v>
      </c>
    </row>
    <row r="113" spans="1:7" ht="16.5" x14ac:dyDescent="0.25">
      <c r="A113" s="196"/>
      <c r="B113" s="196"/>
      <c r="C113" s="196"/>
      <c r="D113" s="197"/>
      <c r="E113" s="197"/>
      <c r="F113" s="28" t="s">
        <v>26</v>
      </c>
      <c r="G113" s="66">
        <v>87</v>
      </c>
    </row>
    <row r="114" spans="1:7" ht="33" x14ac:dyDescent="0.25">
      <c r="A114" s="196"/>
      <c r="B114" s="196"/>
      <c r="C114" s="196"/>
      <c r="D114" s="197"/>
      <c r="E114" s="197"/>
      <c r="F114" s="28" t="s">
        <v>34</v>
      </c>
      <c r="G114" s="66">
        <v>87</v>
      </c>
    </row>
    <row r="115" spans="1:7" ht="16.5" x14ac:dyDescent="0.25">
      <c r="A115" s="196"/>
      <c r="B115" s="196"/>
      <c r="C115" s="196"/>
      <c r="D115" s="197"/>
      <c r="E115" s="197"/>
      <c r="F115" s="28" t="s">
        <v>27</v>
      </c>
      <c r="G115" s="66">
        <f>(4/4)*100</f>
        <v>100</v>
      </c>
    </row>
    <row r="116" spans="1:7" s="108" customFormat="1" ht="94.5" x14ac:dyDescent="0.25">
      <c r="A116" s="68" t="s">
        <v>655</v>
      </c>
      <c r="B116" s="68" t="s">
        <v>656</v>
      </c>
      <c r="C116" s="68" t="s">
        <v>657</v>
      </c>
      <c r="D116" s="33" t="s">
        <v>51</v>
      </c>
      <c r="E116" s="101" t="s">
        <v>52</v>
      </c>
      <c r="F116" s="44" t="s">
        <v>36</v>
      </c>
      <c r="G116" s="66">
        <v>114.94252873563218</v>
      </c>
    </row>
    <row r="117" spans="1:7" ht="16.5" x14ac:dyDescent="0.25">
      <c r="A117" s="196" t="s">
        <v>21</v>
      </c>
      <c r="B117" s="196" t="s">
        <v>22</v>
      </c>
      <c r="C117" s="196" t="s">
        <v>29</v>
      </c>
      <c r="D117" s="196" t="s">
        <v>23</v>
      </c>
      <c r="E117" s="196" t="s">
        <v>24</v>
      </c>
      <c r="F117" s="28" t="s">
        <v>25</v>
      </c>
      <c r="G117" s="66">
        <v>87</v>
      </c>
    </row>
    <row r="118" spans="1:7" ht="16.5" x14ac:dyDescent="0.25">
      <c r="A118" s="196"/>
      <c r="B118" s="196"/>
      <c r="C118" s="196"/>
      <c r="D118" s="196"/>
      <c r="E118" s="196"/>
      <c r="F118" s="28" t="s">
        <v>33</v>
      </c>
      <c r="G118" s="66">
        <v>87</v>
      </c>
    </row>
    <row r="119" spans="1:7" ht="16.5" x14ac:dyDescent="0.25">
      <c r="A119" s="196"/>
      <c r="B119" s="196"/>
      <c r="C119" s="196"/>
      <c r="D119" s="196"/>
      <c r="E119" s="196"/>
      <c r="F119" s="28" t="s">
        <v>26</v>
      </c>
      <c r="G119" s="66">
        <v>87</v>
      </c>
    </row>
    <row r="120" spans="1:7" ht="33" x14ac:dyDescent="0.25">
      <c r="A120" s="196"/>
      <c r="B120" s="196"/>
      <c r="C120" s="196"/>
      <c r="D120" s="196"/>
      <c r="E120" s="196"/>
      <c r="F120" s="28" t="s">
        <v>34</v>
      </c>
      <c r="G120" s="66">
        <v>87</v>
      </c>
    </row>
    <row r="121" spans="1:7" ht="16.5" x14ac:dyDescent="0.25">
      <c r="A121" s="196"/>
      <c r="B121" s="196"/>
      <c r="C121" s="196"/>
      <c r="D121" s="196"/>
      <c r="E121" s="196"/>
      <c r="F121" s="28" t="s">
        <v>27</v>
      </c>
      <c r="G121" s="66">
        <f>((14)/(0+14))*100</f>
        <v>100</v>
      </c>
    </row>
    <row r="122" spans="1:7" s="108" customFormat="1" ht="94.5" x14ac:dyDescent="0.25">
      <c r="A122" s="68" t="s">
        <v>658</v>
      </c>
      <c r="B122" s="68" t="s">
        <v>670</v>
      </c>
      <c r="C122" s="68" t="s">
        <v>672</v>
      </c>
      <c r="D122" s="32" t="s">
        <v>51</v>
      </c>
      <c r="E122" s="101" t="s">
        <v>55</v>
      </c>
      <c r="F122" s="107" t="s">
        <v>36</v>
      </c>
      <c r="G122" s="66">
        <v>114.94252873563218</v>
      </c>
    </row>
    <row r="123" spans="1:7" ht="16.5" x14ac:dyDescent="0.25">
      <c r="A123" s="213" t="s">
        <v>28</v>
      </c>
      <c r="B123" s="214"/>
      <c r="C123" s="214"/>
      <c r="D123" s="214"/>
      <c r="E123" s="214"/>
      <c r="F123" s="214"/>
      <c r="G123" s="215"/>
    </row>
    <row r="124" spans="1:7" ht="15" customHeight="1" x14ac:dyDescent="0.25">
      <c r="A124" s="181" t="str">
        <f>(A32)</f>
        <v xml:space="preserve">Indicador Compuesto del Cumplimiento de Obligaciones de Transparencia (ICCOT) </v>
      </c>
      <c r="B124" s="182"/>
      <c r="C124" s="182"/>
      <c r="D124" s="182"/>
      <c r="E124" s="182"/>
      <c r="F124" s="182"/>
      <c r="G124" s="183"/>
    </row>
    <row r="125" spans="1:7" ht="15" customHeight="1" x14ac:dyDescent="0.25">
      <c r="A125" s="10" t="s">
        <v>130</v>
      </c>
      <c r="B125" s="172"/>
      <c r="C125" s="173"/>
      <c r="D125" s="173"/>
      <c r="E125" s="173"/>
      <c r="F125" s="173"/>
      <c r="G125" s="174"/>
    </row>
    <row r="126" spans="1:7" ht="15" customHeight="1" x14ac:dyDescent="0.25">
      <c r="A126" s="10" t="s">
        <v>129</v>
      </c>
      <c r="B126" s="169" t="s">
        <v>107</v>
      </c>
      <c r="C126" s="170"/>
      <c r="D126" s="170"/>
      <c r="E126" s="170"/>
      <c r="F126" s="170"/>
      <c r="G126" s="171"/>
    </row>
    <row r="127" spans="1:7" ht="15" customHeight="1" x14ac:dyDescent="0.25">
      <c r="A127" s="181" t="str">
        <f>(A40)</f>
        <v>Indicador Compuesto del Cumplimiento de Obligaciones de Transparencia (ICCOT), respecto de los sujetos obligados correspondientes</v>
      </c>
      <c r="B127" s="182"/>
      <c r="C127" s="182"/>
      <c r="D127" s="182"/>
      <c r="E127" s="182"/>
      <c r="F127" s="182"/>
      <c r="G127" s="183"/>
    </row>
    <row r="128" spans="1:7" ht="15" customHeight="1" x14ac:dyDescent="0.25">
      <c r="A128" s="10" t="s">
        <v>130</v>
      </c>
      <c r="B128" s="172"/>
      <c r="C128" s="173"/>
      <c r="D128" s="173"/>
      <c r="E128" s="173"/>
      <c r="F128" s="173"/>
      <c r="G128" s="174"/>
    </row>
    <row r="129" spans="1:7" ht="15" customHeight="1" x14ac:dyDescent="0.25">
      <c r="A129" s="10" t="s">
        <v>129</v>
      </c>
      <c r="B129" s="169" t="s">
        <v>107</v>
      </c>
      <c r="C129" s="170"/>
      <c r="D129" s="170"/>
      <c r="E129" s="170"/>
      <c r="F129" s="170"/>
      <c r="G129" s="171"/>
    </row>
    <row r="130" spans="1:7" ht="15" customHeight="1" x14ac:dyDescent="0.25">
      <c r="A130"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82"/>
      <c r="C130" s="182"/>
      <c r="D130" s="182"/>
      <c r="E130" s="182"/>
      <c r="F130" s="182"/>
      <c r="G130" s="183"/>
    </row>
    <row r="131" spans="1:7" ht="15" customHeight="1" x14ac:dyDescent="0.25">
      <c r="A131" s="10" t="s">
        <v>130</v>
      </c>
      <c r="B131" s="172"/>
      <c r="C131" s="173"/>
      <c r="D131" s="173"/>
      <c r="E131" s="173"/>
      <c r="F131" s="173"/>
      <c r="G131" s="174"/>
    </row>
    <row r="132" spans="1:7" ht="15" customHeight="1" x14ac:dyDescent="0.25">
      <c r="A132" s="10" t="s">
        <v>129</v>
      </c>
      <c r="B132" s="169" t="s">
        <v>107</v>
      </c>
      <c r="C132" s="170"/>
      <c r="D132" s="170"/>
      <c r="E132" s="170"/>
      <c r="F132" s="170"/>
      <c r="G132" s="171"/>
    </row>
    <row r="133" spans="1:7" ht="15" customHeight="1" x14ac:dyDescent="0.25">
      <c r="A133" s="181" t="str">
        <f>(A54)</f>
        <v>Promedio de cumplimiento de los atributos de las respuestas a las solicitudes de acceso a la información proporcionadas por los sujetos obligados correspondientes</v>
      </c>
      <c r="B133" s="182"/>
      <c r="C133" s="182"/>
      <c r="D133" s="182"/>
      <c r="E133" s="182"/>
      <c r="F133" s="182"/>
      <c r="G133" s="183"/>
    </row>
    <row r="134" spans="1:7" ht="15" customHeight="1" x14ac:dyDescent="0.25">
      <c r="A134" s="10" t="s">
        <v>130</v>
      </c>
      <c r="B134" s="172"/>
      <c r="C134" s="173"/>
      <c r="D134" s="173"/>
      <c r="E134" s="173"/>
      <c r="F134" s="173"/>
      <c r="G134" s="174"/>
    </row>
    <row r="135" spans="1:7" ht="15" customHeight="1" x14ac:dyDescent="0.25">
      <c r="A135" s="10" t="s">
        <v>129</v>
      </c>
      <c r="B135" s="169" t="s">
        <v>107</v>
      </c>
      <c r="C135" s="170"/>
      <c r="D135" s="170"/>
      <c r="E135" s="170"/>
      <c r="F135" s="170"/>
      <c r="G135" s="171"/>
    </row>
    <row r="136" spans="1:7" ht="15" customHeight="1" x14ac:dyDescent="0.25">
      <c r="A136" s="181" t="str">
        <f>(A60)</f>
        <v>Cobertura de acompañamiento a  los sujetos obligados correspondientes</v>
      </c>
      <c r="B136" s="182"/>
      <c r="C136" s="182"/>
      <c r="D136" s="182"/>
      <c r="E136" s="182"/>
      <c r="F136" s="182"/>
      <c r="G136" s="183"/>
    </row>
    <row r="137" spans="1:7" ht="68.099999999999994" customHeight="1" x14ac:dyDescent="0.25">
      <c r="A137" s="10" t="s">
        <v>130</v>
      </c>
      <c r="B137" s="172" t="s">
        <v>1351</v>
      </c>
      <c r="C137" s="173"/>
      <c r="D137" s="173"/>
      <c r="E137" s="173"/>
      <c r="F137" s="173"/>
      <c r="G137" s="174"/>
    </row>
    <row r="138" spans="1:7" ht="15" customHeight="1" x14ac:dyDescent="0.25">
      <c r="A138" s="10" t="s">
        <v>129</v>
      </c>
      <c r="B138" s="169" t="s">
        <v>107</v>
      </c>
      <c r="C138" s="170"/>
      <c r="D138" s="170"/>
      <c r="E138" s="170"/>
      <c r="F138" s="170"/>
      <c r="G138" s="171"/>
    </row>
    <row r="139" spans="1:7" ht="15" customHeight="1" x14ac:dyDescent="0.25">
      <c r="A139" s="181" t="str">
        <f>(A68)</f>
        <v>Porcentaje de Sujetos Obligados verificados sobre el cumplimiento de las obligaciones de transparencia comunes y específicas de la LGTAIP y la LFTAIP</v>
      </c>
      <c r="B139" s="182"/>
      <c r="C139" s="182"/>
      <c r="D139" s="182"/>
      <c r="E139" s="182"/>
      <c r="F139" s="182"/>
      <c r="G139" s="183"/>
    </row>
    <row r="140" spans="1:7" ht="15" customHeight="1" x14ac:dyDescent="0.25">
      <c r="A140" s="10" t="s">
        <v>130</v>
      </c>
      <c r="B140" s="172"/>
      <c r="C140" s="173"/>
      <c r="D140" s="173"/>
      <c r="E140" s="173"/>
      <c r="F140" s="173"/>
      <c r="G140" s="174"/>
    </row>
    <row r="141" spans="1:7" ht="15" customHeight="1" x14ac:dyDescent="0.25">
      <c r="A141" s="10" t="s">
        <v>129</v>
      </c>
      <c r="B141" s="169" t="s">
        <v>107</v>
      </c>
      <c r="C141" s="170"/>
      <c r="D141" s="170"/>
      <c r="E141" s="170"/>
      <c r="F141" s="170"/>
      <c r="G141" s="171"/>
    </row>
    <row r="142" spans="1:7" ht="15" customHeight="1" x14ac:dyDescent="0.25">
      <c r="A142" s="259" t="str">
        <f>(A74)</f>
        <v>Porcentaje de acciones de verificación sobre los atributos de las respuestas a solicitudes de acceso a la información de los sujetos obligados correspondientes</v>
      </c>
      <c r="B142" s="260"/>
      <c r="C142" s="260"/>
      <c r="D142" s="260"/>
      <c r="E142" s="260"/>
      <c r="F142" s="260"/>
      <c r="G142" s="261"/>
    </row>
    <row r="143" spans="1:7" ht="15" customHeight="1" x14ac:dyDescent="0.25">
      <c r="A143" s="10" t="s">
        <v>130</v>
      </c>
      <c r="B143" s="172"/>
      <c r="C143" s="173"/>
      <c r="D143" s="173"/>
      <c r="E143" s="173"/>
      <c r="F143" s="173"/>
      <c r="G143" s="174"/>
    </row>
    <row r="144" spans="1:7" ht="15" customHeight="1" x14ac:dyDescent="0.25">
      <c r="A144" s="10" t="s">
        <v>129</v>
      </c>
      <c r="B144" s="169" t="s">
        <v>107</v>
      </c>
      <c r="C144" s="170"/>
      <c r="D144" s="170"/>
      <c r="E144" s="170"/>
      <c r="F144" s="170"/>
      <c r="G144" s="171"/>
    </row>
    <row r="145" spans="1:7" ht="15" customHeight="1" x14ac:dyDescent="0.25">
      <c r="A145" s="181" t="str">
        <f>(A80)</f>
        <v>Porcentaje de Sujetos Obligados a los que se hizo requerimiento o recomendación para asegurar el cumplimiento de las obligaciones de transparencia de la LGTAIP y la LFTAIP</v>
      </c>
      <c r="B145" s="182"/>
      <c r="C145" s="182"/>
      <c r="D145" s="182"/>
      <c r="E145" s="182"/>
      <c r="F145" s="182"/>
      <c r="G145" s="183"/>
    </row>
    <row r="146" spans="1:7" ht="84.95" customHeight="1" x14ac:dyDescent="0.25">
      <c r="A146" s="10" t="s">
        <v>130</v>
      </c>
      <c r="B146" s="172" t="s">
        <v>1293</v>
      </c>
      <c r="C146" s="173"/>
      <c r="D146" s="173"/>
      <c r="E146" s="173"/>
      <c r="F146" s="173"/>
      <c r="G146" s="174"/>
    </row>
    <row r="147" spans="1:7" ht="15" customHeight="1" x14ac:dyDescent="0.25">
      <c r="A147" s="10" t="s">
        <v>129</v>
      </c>
      <c r="B147" s="169"/>
      <c r="C147" s="170"/>
      <c r="D147" s="170"/>
      <c r="E147" s="170"/>
      <c r="F147" s="170"/>
      <c r="G147" s="171"/>
    </row>
    <row r="148" spans="1:7" ht="15" customHeight="1" x14ac:dyDescent="0.25">
      <c r="A148" s="181" t="str">
        <f>(A86)</f>
        <v xml:space="preserve">Porcentaje de denuncias sustanciadas por incumplimiento a obligaciones de transparencia  </v>
      </c>
      <c r="B148" s="182"/>
      <c r="C148" s="182"/>
      <c r="D148" s="182"/>
      <c r="E148" s="182"/>
      <c r="F148" s="182"/>
      <c r="G148" s="183"/>
    </row>
    <row r="149" spans="1:7" ht="51" customHeight="1" x14ac:dyDescent="0.25">
      <c r="A149" s="10" t="s">
        <v>130</v>
      </c>
      <c r="B149" s="172" t="s">
        <v>1272</v>
      </c>
      <c r="C149" s="173"/>
      <c r="D149" s="173"/>
      <c r="E149" s="173"/>
      <c r="F149" s="173"/>
      <c r="G149" s="174"/>
    </row>
    <row r="150" spans="1:7" ht="15" customHeight="1" x14ac:dyDescent="0.25">
      <c r="A150" s="10" t="s">
        <v>129</v>
      </c>
      <c r="B150" s="169"/>
      <c r="C150" s="170"/>
      <c r="D150" s="170"/>
      <c r="E150" s="170"/>
      <c r="F150" s="170"/>
      <c r="G150" s="171"/>
    </row>
    <row r="151" spans="1:7" ht="15" customHeight="1" x14ac:dyDescent="0.25">
      <c r="A151" s="181" t="str">
        <f>(A92)</f>
        <v>Porcentaje de dictámenes para la modificación del padrón de sujetos obligados realizados</v>
      </c>
      <c r="B151" s="182"/>
      <c r="C151" s="182"/>
      <c r="D151" s="182"/>
      <c r="E151" s="182"/>
      <c r="F151" s="182"/>
      <c r="G151" s="183"/>
    </row>
    <row r="152" spans="1:7" ht="33.950000000000003" customHeight="1" x14ac:dyDescent="0.25">
      <c r="A152" s="10" t="s">
        <v>130</v>
      </c>
      <c r="B152" s="172" t="s">
        <v>1273</v>
      </c>
      <c r="C152" s="173"/>
      <c r="D152" s="173"/>
      <c r="E152" s="173"/>
      <c r="F152" s="173"/>
      <c r="G152" s="174"/>
    </row>
    <row r="153" spans="1:7" ht="15" customHeight="1" x14ac:dyDescent="0.25">
      <c r="A153" s="10" t="s">
        <v>129</v>
      </c>
      <c r="B153" s="169" t="s">
        <v>107</v>
      </c>
      <c r="C153" s="170"/>
      <c r="D153" s="170"/>
      <c r="E153" s="170"/>
      <c r="F153" s="170"/>
      <c r="G153" s="171"/>
    </row>
    <row r="154" spans="1:7" ht="15" customHeight="1" x14ac:dyDescent="0.25">
      <c r="A154" s="181" t="str">
        <f>(A98)</f>
        <v>Porcentaje de atención a consultas técnicas y normativas</v>
      </c>
      <c r="B154" s="182"/>
      <c r="C154" s="182"/>
      <c r="D154" s="182"/>
      <c r="E154" s="182"/>
      <c r="F154" s="182"/>
      <c r="G154" s="183"/>
    </row>
    <row r="155" spans="1:7" ht="51" customHeight="1" x14ac:dyDescent="0.25">
      <c r="A155" s="10" t="s">
        <v>130</v>
      </c>
      <c r="B155" s="172" t="s">
        <v>1274</v>
      </c>
      <c r="C155" s="173"/>
      <c r="D155" s="173"/>
      <c r="E155" s="173"/>
      <c r="F155" s="173"/>
      <c r="G155" s="174"/>
    </row>
    <row r="156" spans="1:7" ht="15" customHeight="1" x14ac:dyDescent="0.25">
      <c r="A156" s="10" t="s">
        <v>129</v>
      </c>
      <c r="B156" s="169"/>
      <c r="C156" s="170"/>
      <c r="D156" s="170"/>
      <c r="E156" s="170"/>
      <c r="F156" s="170"/>
      <c r="G156" s="171"/>
    </row>
    <row r="157" spans="1:7" ht="15" customHeight="1" x14ac:dyDescent="0.25">
      <c r="A157" s="181" t="str">
        <f>(A104)</f>
        <v>Porcentaje de actividades realizadas en materia de Políticas de Acceso, conforme al programa de trabajo respectivo</v>
      </c>
      <c r="B157" s="182"/>
      <c r="C157" s="182"/>
      <c r="D157" s="182"/>
      <c r="E157" s="182"/>
      <c r="F157" s="182"/>
      <c r="G157" s="183"/>
    </row>
    <row r="158" spans="1:7" ht="15" customHeight="1" x14ac:dyDescent="0.25">
      <c r="A158" s="10" t="s">
        <v>130</v>
      </c>
      <c r="B158" s="172"/>
      <c r="C158" s="173"/>
      <c r="D158" s="173"/>
      <c r="E158" s="173"/>
      <c r="F158" s="173"/>
      <c r="G158" s="174"/>
    </row>
    <row r="159" spans="1:7" ht="15" customHeight="1" x14ac:dyDescent="0.25">
      <c r="A159" s="10" t="s">
        <v>129</v>
      </c>
      <c r="B159" s="169" t="s">
        <v>107</v>
      </c>
      <c r="C159" s="170"/>
      <c r="D159" s="170"/>
      <c r="E159" s="170"/>
      <c r="F159" s="170"/>
      <c r="G159" s="171"/>
    </row>
    <row r="160" spans="1:7" ht="15" customHeight="1" x14ac:dyDescent="0.25">
      <c r="A160" s="181" t="str">
        <f>(A110)</f>
        <v>Porcentaje de actividades realizadas en materia del Programa de Gobierno Abierto y Transparencia Proactiva</v>
      </c>
      <c r="B160" s="182"/>
      <c r="C160" s="182"/>
      <c r="D160" s="182"/>
      <c r="E160" s="182"/>
      <c r="F160" s="182"/>
      <c r="G160" s="183"/>
    </row>
    <row r="161" spans="1:7" ht="15" customHeight="1" x14ac:dyDescent="0.25">
      <c r="A161" s="10" t="s">
        <v>130</v>
      </c>
      <c r="B161" s="172"/>
      <c r="C161" s="173"/>
      <c r="D161" s="173"/>
      <c r="E161" s="173"/>
      <c r="F161" s="173"/>
      <c r="G161" s="174"/>
    </row>
    <row r="162" spans="1:7" ht="15" customHeight="1" x14ac:dyDescent="0.25">
      <c r="A162" s="10" t="s">
        <v>129</v>
      </c>
      <c r="B162" s="169" t="s">
        <v>107</v>
      </c>
      <c r="C162" s="170"/>
      <c r="D162" s="170"/>
      <c r="E162" s="170"/>
      <c r="F162" s="170"/>
      <c r="G162" s="171"/>
    </row>
    <row r="163" spans="1:7" ht="15" customHeight="1" x14ac:dyDescent="0.25">
      <c r="A163" s="181" t="str">
        <f>(A116)</f>
        <v>Porcentaje de actividades especificas para promover la cultura de transparencia realizadas con los sujetos obligados correspondientes</v>
      </c>
      <c r="B163" s="182"/>
      <c r="C163" s="182"/>
      <c r="D163" s="182"/>
      <c r="E163" s="182"/>
      <c r="F163" s="182"/>
      <c r="G163" s="183"/>
    </row>
    <row r="164" spans="1:7" ht="33.950000000000003" customHeight="1" x14ac:dyDescent="0.25">
      <c r="A164" s="10" t="s">
        <v>130</v>
      </c>
      <c r="B164" s="172" t="s">
        <v>1275</v>
      </c>
      <c r="C164" s="173"/>
      <c r="D164" s="173"/>
      <c r="E164" s="173"/>
      <c r="F164" s="173"/>
      <c r="G164" s="174"/>
    </row>
    <row r="165" spans="1:7" ht="15" customHeight="1" x14ac:dyDescent="0.25">
      <c r="A165" s="10" t="s">
        <v>129</v>
      </c>
      <c r="B165" s="169"/>
      <c r="C165" s="170"/>
      <c r="D165" s="170"/>
      <c r="E165" s="170"/>
      <c r="F165" s="170"/>
      <c r="G165" s="171"/>
    </row>
    <row r="166" spans="1:7" ht="15" customHeight="1" x14ac:dyDescent="0.25">
      <c r="A166" s="181" t="str">
        <f>(A122)</f>
        <v>Porcentaje de asesorías especializadas impartidas</v>
      </c>
      <c r="B166" s="182"/>
      <c r="C166" s="182"/>
      <c r="D166" s="182"/>
      <c r="E166" s="182"/>
      <c r="F166" s="182"/>
      <c r="G166" s="183"/>
    </row>
    <row r="167" spans="1:7" ht="33.950000000000003" customHeight="1" x14ac:dyDescent="0.25">
      <c r="A167" s="10" t="s">
        <v>130</v>
      </c>
      <c r="B167" s="172" t="s">
        <v>1276</v>
      </c>
      <c r="C167" s="173"/>
      <c r="D167" s="173"/>
      <c r="E167" s="173"/>
      <c r="F167" s="173"/>
      <c r="G167" s="174"/>
    </row>
    <row r="168" spans="1:7" ht="15" customHeight="1" x14ac:dyDescent="0.25">
      <c r="A168" s="10" t="s">
        <v>129</v>
      </c>
      <c r="B168" s="169" t="s">
        <v>107</v>
      </c>
      <c r="C168" s="170"/>
      <c r="D168" s="170"/>
      <c r="E168" s="170"/>
      <c r="F168" s="170"/>
      <c r="G168" s="171"/>
    </row>
    <row r="169" spans="1:7" ht="15" customHeight="1" x14ac:dyDescent="0.25">
      <c r="A169" s="237"/>
      <c r="B169" s="237"/>
      <c r="C169" s="237"/>
      <c r="D169" s="237"/>
      <c r="E169" s="237"/>
      <c r="F169" s="237"/>
      <c r="G169" s="237"/>
    </row>
    <row r="170" spans="1:7" ht="16.5" x14ac:dyDescent="0.25">
      <c r="A170" s="213" t="s">
        <v>35</v>
      </c>
      <c r="B170" s="214"/>
      <c r="C170" s="214"/>
      <c r="D170" s="214"/>
      <c r="E170" s="214"/>
      <c r="F170" s="214"/>
      <c r="G170" s="215"/>
    </row>
    <row r="171" spans="1:7" ht="16.5" x14ac:dyDescent="0.25">
      <c r="A171" s="181" t="str">
        <f>A32</f>
        <v xml:space="preserve">Indicador Compuesto del Cumplimiento de Obligaciones de Transparencia (ICCOT) </v>
      </c>
      <c r="B171" s="182"/>
      <c r="C171" s="182"/>
      <c r="D171" s="182"/>
      <c r="E171" s="182"/>
      <c r="F171" s="182"/>
      <c r="G171" s="183"/>
    </row>
    <row r="172" spans="1:7" ht="33" x14ac:dyDescent="0.25">
      <c r="A172" s="37" t="s">
        <v>30</v>
      </c>
      <c r="B172" s="253"/>
      <c r="C172" s="253"/>
      <c r="D172" s="253"/>
      <c r="E172" s="253"/>
      <c r="F172" s="253"/>
      <c r="G172" s="253"/>
    </row>
    <row r="173" spans="1:7" ht="33" x14ac:dyDescent="0.25">
      <c r="A173" s="37" t="s">
        <v>31</v>
      </c>
      <c r="B173" s="253"/>
      <c r="C173" s="253"/>
      <c r="D173" s="253"/>
      <c r="E173" s="253"/>
      <c r="F173" s="253"/>
      <c r="G173" s="253"/>
    </row>
    <row r="174" spans="1:7" ht="16.5" x14ac:dyDescent="0.25">
      <c r="A174" s="37" t="s">
        <v>32</v>
      </c>
      <c r="B174" s="254"/>
      <c r="C174" s="254"/>
      <c r="D174" s="254"/>
      <c r="E174" s="254"/>
      <c r="F174" s="254"/>
      <c r="G174" s="254"/>
    </row>
    <row r="175" spans="1:7" ht="16.5" x14ac:dyDescent="0.25">
      <c r="A175" s="181" t="str">
        <f>A40</f>
        <v>Indicador Compuesto del Cumplimiento de Obligaciones de Transparencia (ICCOT), respecto de los sujetos obligados correspondientes</v>
      </c>
      <c r="B175" s="182"/>
      <c r="C175" s="182"/>
      <c r="D175" s="182"/>
      <c r="E175" s="182"/>
      <c r="F175" s="182"/>
      <c r="G175" s="183"/>
    </row>
    <row r="176" spans="1:7" ht="33" x14ac:dyDescent="0.25">
      <c r="A176" s="37" t="s">
        <v>30</v>
      </c>
      <c r="B176" s="253"/>
      <c r="C176" s="253"/>
      <c r="D176" s="253"/>
      <c r="E176" s="253"/>
      <c r="F176" s="253"/>
      <c r="G176" s="253"/>
    </row>
    <row r="177" spans="1:7" ht="33" x14ac:dyDescent="0.25">
      <c r="A177" s="37" t="s">
        <v>31</v>
      </c>
      <c r="B177" s="253"/>
      <c r="C177" s="253"/>
      <c r="D177" s="253"/>
      <c r="E177" s="253"/>
      <c r="F177" s="253"/>
      <c r="G177" s="253"/>
    </row>
    <row r="178" spans="1:7" ht="16.5" x14ac:dyDescent="0.25">
      <c r="A178" s="37" t="s">
        <v>32</v>
      </c>
      <c r="B178" s="254"/>
      <c r="C178" s="254"/>
      <c r="D178" s="254"/>
      <c r="E178" s="254"/>
      <c r="F178" s="254"/>
      <c r="G178" s="254"/>
    </row>
    <row r="179" spans="1:7" ht="33" customHeight="1" x14ac:dyDescent="0.25">
      <c r="A179"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82"/>
      <c r="C179" s="182"/>
      <c r="D179" s="182"/>
      <c r="E179" s="182"/>
      <c r="F179" s="182"/>
      <c r="G179" s="183"/>
    </row>
    <row r="180" spans="1:7" ht="33" x14ac:dyDescent="0.25">
      <c r="A180" s="37" t="s">
        <v>30</v>
      </c>
      <c r="B180" s="253"/>
      <c r="C180" s="253"/>
      <c r="D180" s="253"/>
      <c r="E180" s="253"/>
      <c r="F180" s="253"/>
      <c r="G180" s="253"/>
    </row>
    <row r="181" spans="1:7" ht="33" x14ac:dyDescent="0.25">
      <c r="A181" s="37" t="s">
        <v>31</v>
      </c>
      <c r="B181" s="253"/>
      <c r="C181" s="253"/>
      <c r="D181" s="253"/>
      <c r="E181" s="253"/>
      <c r="F181" s="253"/>
      <c r="G181" s="253"/>
    </row>
    <row r="182" spans="1:7" ht="16.5" x14ac:dyDescent="0.25">
      <c r="A182" s="37" t="s">
        <v>32</v>
      </c>
      <c r="B182" s="254"/>
      <c r="C182" s="254"/>
      <c r="D182" s="254"/>
      <c r="E182" s="254"/>
      <c r="F182" s="254"/>
      <c r="G182" s="254"/>
    </row>
    <row r="183" spans="1:7" ht="16.5" x14ac:dyDescent="0.25">
      <c r="A183" s="181" t="str">
        <f>A54</f>
        <v>Promedio de cumplimiento de los atributos de las respuestas a las solicitudes de acceso a la información proporcionadas por los sujetos obligados correspondientes</v>
      </c>
      <c r="B183" s="182"/>
      <c r="C183" s="182"/>
      <c r="D183" s="182"/>
      <c r="E183" s="182"/>
      <c r="F183" s="182"/>
      <c r="G183" s="183"/>
    </row>
    <row r="184" spans="1:7" ht="33" x14ac:dyDescent="0.25">
      <c r="A184" s="37" t="s">
        <v>30</v>
      </c>
      <c r="B184" s="253"/>
      <c r="C184" s="253"/>
      <c r="D184" s="253"/>
      <c r="E184" s="253"/>
      <c r="F184" s="253"/>
      <c r="G184" s="253"/>
    </row>
    <row r="185" spans="1:7" ht="33" x14ac:dyDescent="0.25">
      <c r="A185" s="37" t="s">
        <v>31</v>
      </c>
      <c r="B185" s="253"/>
      <c r="C185" s="253"/>
      <c r="D185" s="253"/>
      <c r="E185" s="253"/>
      <c r="F185" s="253"/>
      <c r="G185" s="253"/>
    </row>
    <row r="186" spans="1:7" ht="16.5" x14ac:dyDescent="0.25">
      <c r="A186" s="37" t="s">
        <v>32</v>
      </c>
      <c r="B186" s="254"/>
      <c r="C186" s="254"/>
      <c r="D186" s="254"/>
      <c r="E186" s="254"/>
      <c r="F186" s="254"/>
      <c r="G186" s="254"/>
    </row>
    <row r="187" spans="1:7" ht="16.5" x14ac:dyDescent="0.25">
      <c r="A187" s="181" t="str">
        <f>A60</f>
        <v>Cobertura de acompañamiento a  los sujetos obligados correspondientes</v>
      </c>
      <c r="B187" s="182"/>
      <c r="C187" s="182"/>
      <c r="D187" s="182"/>
      <c r="E187" s="182"/>
      <c r="F187" s="182"/>
      <c r="G187" s="183"/>
    </row>
    <row r="188" spans="1:7" ht="33" x14ac:dyDescent="0.25">
      <c r="A188" s="37" t="s">
        <v>30</v>
      </c>
      <c r="B188" s="253"/>
      <c r="C188" s="253"/>
      <c r="D188" s="253"/>
      <c r="E188" s="253"/>
      <c r="F188" s="253"/>
      <c r="G188" s="253"/>
    </row>
    <row r="189" spans="1:7" ht="33" x14ac:dyDescent="0.25">
      <c r="A189" s="37" t="s">
        <v>31</v>
      </c>
      <c r="B189" s="253"/>
      <c r="C189" s="253"/>
      <c r="D189" s="253"/>
      <c r="E189" s="253"/>
      <c r="F189" s="253"/>
      <c r="G189" s="253"/>
    </row>
    <row r="190" spans="1:7" ht="16.5" x14ac:dyDescent="0.25">
      <c r="A190" s="37" t="s">
        <v>32</v>
      </c>
      <c r="B190" s="254"/>
      <c r="C190" s="254"/>
      <c r="D190" s="254"/>
      <c r="E190" s="254"/>
      <c r="F190" s="254"/>
      <c r="G190" s="254"/>
    </row>
    <row r="191" spans="1:7" ht="16.5" x14ac:dyDescent="0.25">
      <c r="A191" s="181" t="str">
        <f>A68</f>
        <v>Porcentaje de Sujetos Obligados verificados sobre el cumplimiento de las obligaciones de transparencia comunes y específicas de la LGTAIP y la LFTAIP</v>
      </c>
      <c r="B191" s="182"/>
      <c r="C191" s="182"/>
      <c r="D191" s="182"/>
      <c r="E191" s="182"/>
      <c r="F191" s="182"/>
      <c r="G191" s="183"/>
    </row>
    <row r="192" spans="1:7" ht="33" x14ac:dyDescent="0.25">
      <c r="A192" s="37" t="s">
        <v>30</v>
      </c>
      <c r="B192" s="253"/>
      <c r="C192" s="253"/>
      <c r="D192" s="253"/>
      <c r="E192" s="253"/>
      <c r="F192" s="253"/>
      <c r="G192" s="253"/>
    </row>
    <row r="193" spans="1:7" ht="33" x14ac:dyDescent="0.25">
      <c r="A193" s="37" t="s">
        <v>31</v>
      </c>
      <c r="B193" s="253"/>
      <c r="C193" s="253"/>
      <c r="D193" s="253"/>
      <c r="E193" s="253"/>
      <c r="F193" s="253"/>
      <c r="G193" s="253"/>
    </row>
    <row r="194" spans="1:7" ht="16.5" x14ac:dyDescent="0.25">
      <c r="A194" s="37" t="s">
        <v>32</v>
      </c>
      <c r="B194" s="254"/>
      <c r="C194" s="254"/>
      <c r="D194" s="254"/>
      <c r="E194" s="254"/>
      <c r="F194" s="254"/>
      <c r="G194" s="254"/>
    </row>
    <row r="195" spans="1:7" ht="16.5" x14ac:dyDescent="0.25">
      <c r="A195" s="181" t="str">
        <f>A74</f>
        <v>Porcentaje de acciones de verificación sobre los atributos de las respuestas a solicitudes de acceso a la información de los sujetos obligados correspondientes</v>
      </c>
      <c r="B195" s="182"/>
      <c r="C195" s="182"/>
      <c r="D195" s="182"/>
      <c r="E195" s="182"/>
      <c r="F195" s="182"/>
      <c r="G195" s="183"/>
    </row>
    <row r="196" spans="1:7" ht="33" x14ac:dyDescent="0.25">
      <c r="A196" s="37" t="s">
        <v>30</v>
      </c>
      <c r="B196" s="253"/>
      <c r="C196" s="253"/>
      <c r="D196" s="253"/>
      <c r="E196" s="253"/>
      <c r="F196" s="253"/>
      <c r="G196" s="253"/>
    </row>
    <row r="197" spans="1:7" ht="33" x14ac:dyDescent="0.25">
      <c r="A197" s="37" t="s">
        <v>31</v>
      </c>
      <c r="B197" s="253"/>
      <c r="C197" s="253"/>
      <c r="D197" s="253"/>
      <c r="E197" s="253"/>
      <c r="F197" s="253"/>
      <c r="G197" s="253"/>
    </row>
    <row r="198" spans="1:7" ht="16.5" x14ac:dyDescent="0.25">
      <c r="A198" s="37" t="s">
        <v>32</v>
      </c>
      <c r="B198" s="254"/>
      <c r="C198" s="254"/>
      <c r="D198" s="254"/>
      <c r="E198" s="254"/>
      <c r="F198" s="254"/>
      <c r="G198" s="254"/>
    </row>
    <row r="199" spans="1:7" ht="16.5" x14ac:dyDescent="0.25">
      <c r="A199" s="181" t="str">
        <f>A80</f>
        <v>Porcentaje de Sujetos Obligados a los que se hizo requerimiento o recomendación para asegurar el cumplimiento de las obligaciones de transparencia de la LGTAIP y la LFTAIP</v>
      </c>
      <c r="B199" s="182"/>
      <c r="C199" s="182"/>
      <c r="D199" s="182"/>
      <c r="E199" s="182"/>
      <c r="F199" s="182"/>
      <c r="G199" s="183"/>
    </row>
    <row r="200" spans="1:7" ht="33" x14ac:dyDescent="0.25">
      <c r="A200" s="37" t="s">
        <v>30</v>
      </c>
      <c r="B200" s="253"/>
      <c r="C200" s="253"/>
      <c r="D200" s="253"/>
      <c r="E200" s="253"/>
      <c r="F200" s="253"/>
      <c r="G200" s="253"/>
    </row>
    <row r="201" spans="1:7" ht="33" x14ac:dyDescent="0.25">
      <c r="A201" s="37" t="s">
        <v>31</v>
      </c>
      <c r="B201" s="253"/>
      <c r="C201" s="253"/>
      <c r="D201" s="253"/>
      <c r="E201" s="253"/>
      <c r="F201" s="253"/>
      <c r="G201" s="253"/>
    </row>
    <row r="202" spans="1:7" ht="16.5" x14ac:dyDescent="0.25">
      <c r="A202" s="37" t="s">
        <v>32</v>
      </c>
      <c r="B202" s="254"/>
      <c r="C202" s="254"/>
      <c r="D202" s="254"/>
      <c r="E202" s="254"/>
      <c r="F202" s="254"/>
      <c r="G202" s="254"/>
    </row>
    <row r="203" spans="1:7" ht="16.5" x14ac:dyDescent="0.25">
      <c r="A203" s="181" t="str">
        <f>A86</f>
        <v xml:space="preserve">Porcentaje de denuncias sustanciadas por incumplimiento a obligaciones de transparencia  </v>
      </c>
      <c r="B203" s="182"/>
      <c r="C203" s="182"/>
      <c r="D203" s="182"/>
      <c r="E203" s="182"/>
      <c r="F203" s="182"/>
      <c r="G203" s="183"/>
    </row>
    <row r="204" spans="1:7" ht="33" x14ac:dyDescent="0.25">
      <c r="A204" s="37" t="s">
        <v>30</v>
      </c>
      <c r="B204" s="253"/>
      <c r="C204" s="253"/>
      <c r="D204" s="253"/>
      <c r="E204" s="253"/>
      <c r="F204" s="253"/>
      <c r="G204" s="253"/>
    </row>
    <row r="205" spans="1:7" ht="33" x14ac:dyDescent="0.25">
      <c r="A205" s="37" t="s">
        <v>31</v>
      </c>
      <c r="B205" s="253"/>
      <c r="C205" s="253"/>
      <c r="D205" s="253"/>
      <c r="E205" s="253"/>
      <c r="F205" s="253"/>
      <c r="G205" s="253"/>
    </row>
    <row r="206" spans="1:7" ht="16.5" x14ac:dyDescent="0.25">
      <c r="A206" s="37" t="s">
        <v>32</v>
      </c>
      <c r="B206" s="254"/>
      <c r="C206" s="254"/>
      <c r="D206" s="254"/>
      <c r="E206" s="254"/>
      <c r="F206" s="254"/>
      <c r="G206" s="254"/>
    </row>
    <row r="207" spans="1:7" ht="16.5" x14ac:dyDescent="0.25">
      <c r="A207" s="181" t="str">
        <f>A92</f>
        <v>Porcentaje de dictámenes para la modificación del padrón de sujetos obligados realizados</v>
      </c>
      <c r="B207" s="182"/>
      <c r="C207" s="182"/>
      <c r="D207" s="182"/>
      <c r="E207" s="182"/>
      <c r="F207" s="182"/>
      <c r="G207" s="183"/>
    </row>
    <row r="208" spans="1:7" ht="33" x14ac:dyDescent="0.25">
      <c r="A208" s="37" t="s">
        <v>30</v>
      </c>
      <c r="B208" s="253"/>
      <c r="C208" s="253"/>
      <c r="D208" s="253"/>
      <c r="E208" s="253"/>
      <c r="F208" s="253"/>
      <c r="G208" s="253"/>
    </row>
    <row r="209" spans="1:7" ht="33" x14ac:dyDescent="0.25">
      <c r="A209" s="37" t="s">
        <v>31</v>
      </c>
      <c r="B209" s="253"/>
      <c r="C209" s="253"/>
      <c r="D209" s="253"/>
      <c r="E209" s="253"/>
      <c r="F209" s="253"/>
      <c r="G209" s="253"/>
    </row>
    <row r="210" spans="1:7" ht="16.5" x14ac:dyDescent="0.25">
      <c r="A210" s="37" t="s">
        <v>32</v>
      </c>
      <c r="B210" s="254"/>
      <c r="C210" s="254"/>
      <c r="D210" s="254"/>
      <c r="E210" s="254"/>
      <c r="F210" s="254"/>
      <c r="G210" s="254"/>
    </row>
    <row r="211" spans="1:7" ht="16.5" x14ac:dyDescent="0.25">
      <c r="A211" s="181" t="str">
        <f>A98</f>
        <v>Porcentaje de atención a consultas técnicas y normativas</v>
      </c>
      <c r="B211" s="182"/>
      <c r="C211" s="182"/>
      <c r="D211" s="182"/>
      <c r="E211" s="182"/>
      <c r="F211" s="182"/>
      <c r="G211" s="183"/>
    </row>
    <row r="212" spans="1:7" ht="33" x14ac:dyDescent="0.25">
      <c r="A212" s="37" t="s">
        <v>30</v>
      </c>
      <c r="B212" s="253"/>
      <c r="C212" s="253"/>
      <c r="D212" s="253"/>
      <c r="E212" s="253"/>
      <c r="F212" s="253"/>
      <c r="G212" s="253"/>
    </row>
    <row r="213" spans="1:7" ht="33" x14ac:dyDescent="0.25">
      <c r="A213" s="37" t="s">
        <v>31</v>
      </c>
      <c r="B213" s="253"/>
      <c r="C213" s="253"/>
      <c r="D213" s="253"/>
      <c r="E213" s="253"/>
      <c r="F213" s="253"/>
      <c r="G213" s="253"/>
    </row>
    <row r="214" spans="1:7" ht="16.5" x14ac:dyDescent="0.25">
      <c r="A214" s="37" t="s">
        <v>32</v>
      </c>
      <c r="B214" s="254"/>
      <c r="C214" s="254"/>
      <c r="D214" s="254"/>
      <c r="E214" s="254"/>
      <c r="F214" s="254"/>
      <c r="G214" s="254"/>
    </row>
    <row r="215" spans="1:7" ht="16.5" x14ac:dyDescent="0.25">
      <c r="A215" s="181" t="str">
        <f>A104</f>
        <v>Porcentaje de actividades realizadas en materia de Políticas de Acceso, conforme al programa de trabajo respectivo</v>
      </c>
      <c r="B215" s="182"/>
      <c r="C215" s="182"/>
      <c r="D215" s="182"/>
      <c r="E215" s="182"/>
      <c r="F215" s="182"/>
      <c r="G215" s="183"/>
    </row>
    <row r="216" spans="1:7" ht="33" x14ac:dyDescent="0.25">
      <c r="A216" s="37" t="s">
        <v>30</v>
      </c>
      <c r="B216" s="253"/>
      <c r="C216" s="253"/>
      <c r="D216" s="253"/>
      <c r="E216" s="253"/>
      <c r="F216" s="253"/>
      <c r="G216" s="253"/>
    </row>
    <row r="217" spans="1:7" ht="33" x14ac:dyDescent="0.25">
      <c r="A217" s="37" t="s">
        <v>31</v>
      </c>
      <c r="B217" s="253"/>
      <c r="C217" s="253"/>
      <c r="D217" s="253"/>
      <c r="E217" s="253"/>
      <c r="F217" s="253"/>
      <c r="G217" s="253"/>
    </row>
    <row r="218" spans="1:7" ht="16.5" x14ac:dyDescent="0.25">
      <c r="A218" s="37" t="s">
        <v>32</v>
      </c>
      <c r="B218" s="254"/>
      <c r="C218" s="254"/>
      <c r="D218" s="254"/>
      <c r="E218" s="254"/>
      <c r="F218" s="254"/>
      <c r="G218" s="254"/>
    </row>
    <row r="219" spans="1:7" ht="16.5" x14ac:dyDescent="0.25">
      <c r="A219" s="181" t="str">
        <f>A110</f>
        <v>Porcentaje de actividades realizadas en materia del Programa de Gobierno Abierto y Transparencia Proactiva</v>
      </c>
      <c r="B219" s="182"/>
      <c r="C219" s="182"/>
      <c r="D219" s="182"/>
      <c r="E219" s="182"/>
      <c r="F219" s="182"/>
      <c r="G219" s="183"/>
    </row>
    <row r="220" spans="1:7" ht="33" x14ac:dyDescent="0.25">
      <c r="A220" s="37" t="s">
        <v>30</v>
      </c>
      <c r="B220" s="253"/>
      <c r="C220" s="253"/>
      <c r="D220" s="253"/>
      <c r="E220" s="253"/>
      <c r="F220" s="253"/>
      <c r="G220" s="253"/>
    </row>
    <row r="221" spans="1:7" ht="33" x14ac:dyDescent="0.25">
      <c r="A221" s="37" t="s">
        <v>31</v>
      </c>
      <c r="B221" s="253"/>
      <c r="C221" s="253"/>
      <c r="D221" s="253"/>
      <c r="E221" s="253"/>
      <c r="F221" s="253"/>
      <c r="G221" s="253"/>
    </row>
    <row r="222" spans="1:7" ht="16.5" x14ac:dyDescent="0.25">
      <c r="A222" s="37" t="s">
        <v>32</v>
      </c>
      <c r="B222" s="254"/>
      <c r="C222" s="254"/>
      <c r="D222" s="254"/>
      <c r="E222" s="254"/>
      <c r="F222" s="254"/>
      <c r="G222" s="254"/>
    </row>
    <row r="223" spans="1:7" ht="16.5" x14ac:dyDescent="0.25">
      <c r="A223" s="181" t="str">
        <f>A116</f>
        <v>Porcentaje de actividades especificas para promover la cultura de transparencia realizadas con los sujetos obligados correspondientes</v>
      </c>
      <c r="B223" s="182"/>
      <c r="C223" s="182"/>
      <c r="D223" s="182"/>
      <c r="E223" s="182"/>
      <c r="F223" s="182"/>
      <c r="G223" s="183"/>
    </row>
    <row r="224" spans="1:7" ht="33" x14ac:dyDescent="0.25">
      <c r="A224" s="37" t="s">
        <v>30</v>
      </c>
      <c r="B224" s="253"/>
      <c r="C224" s="253"/>
      <c r="D224" s="253"/>
      <c r="E224" s="253"/>
      <c r="F224" s="253"/>
      <c r="G224" s="253"/>
    </row>
    <row r="225" spans="1:7" ht="33" x14ac:dyDescent="0.25">
      <c r="A225" s="37" t="s">
        <v>31</v>
      </c>
      <c r="B225" s="253"/>
      <c r="C225" s="253"/>
      <c r="D225" s="253"/>
      <c r="E225" s="253"/>
      <c r="F225" s="253"/>
      <c r="G225" s="253"/>
    </row>
    <row r="226" spans="1:7" ht="16.5" x14ac:dyDescent="0.25">
      <c r="A226" s="37" t="s">
        <v>32</v>
      </c>
      <c r="B226" s="254"/>
      <c r="C226" s="254"/>
      <c r="D226" s="254"/>
      <c r="E226" s="254"/>
      <c r="F226" s="254"/>
      <c r="G226" s="254"/>
    </row>
    <row r="227" spans="1:7" ht="16.5" x14ac:dyDescent="0.25">
      <c r="A227" s="181" t="str">
        <f>A122</f>
        <v>Porcentaje de asesorías especializadas impartidas</v>
      </c>
      <c r="B227" s="182"/>
      <c r="C227" s="182"/>
      <c r="D227" s="182"/>
      <c r="E227" s="182"/>
      <c r="F227" s="182"/>
      <c r="G227" s="183"/>
    </row>
    <row r="228" spans="1:7" ht="33" x14ac:dyDescent="0.25">
      <c r="A228" s="37" t="s">
        <v>30</v>
      </c>
      <c r="B228" s="253"/>
      <c r="C228" s="253"/>
      <c r="D228" s="253"/>
      <c r="E228" s="253"/>
      <c r="F228" s="253"/>
      <c r="G228" s="253"/>
    </row>
    <row r="229" spans="1:7" ht="33" x14ac:dyDescent="0.25">
      <c r="A229" s="37" t="s">
        <v>31</v>
      </c>
      <c r="B229" s="253"/>
      <c r="C229" s="253"/>
      <c r="D229" s="253"/>
      <c r="E229" s="253"/>
      <c r="F229" s="253"/>
      <c r="G229" s="253"/>
    </row>
    <row r="230" spans="1:7" ht="16.5" x14ac:dyDescent="0.25">
      <c r="A230" s="37" t="s">
        <v>32</v>
      </c>
      <c r="B230" s="254"/>
      <c r="C230" s="254"/>
      <c r="D230" s="254"/>
      <c r="E230" s="254"/>
      <c r="F230" s="254"/>
      <c r="G230" s="254"/>
    </row>
    <row r="231" spans="1:7" x14ac:dyDescent="0.25">
      <c r="A231" s="237"/>
      <c r="B231" s="237"/>
      <c r="C231" s="237"/>
      <c r="D231" s="237"/>
      <c r="E231" s="237"/>
      <c r="F231" s="237"/>
      <c r="G231" s="237"/>
    </row>
  </sheetData>
  <mergeCells count="232">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23" priority="9" operator="equal">
      <formula>"Seleccionar"</formula>
    </cfRule>
  </conditionalFormatting>
  <conditionalFormatting sqref="D48">
    <cfRule type="cellIs" dxfId="22" priority="8" operator="equal">
      <formula>"Seleccionar"</formula>
    </cfRule>
  </conditionalFormatting>
  <conditionalFormatting sqref="D54">
    <cfRule type="cellIs" dxfId="21" priority="7" operator="equal">
      <formula>"Seleccionar"</formula>
    </cfRule>
  </conditionalFormatting>
  <conditionalFormatting sqref="D60">
    <cfRule type="cellIs" dxfId="20" priority="6"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70C0"/>
  </sheetPr>
  <dimension ref="A1:G270"/>
  <sheetViews>
    <sheetView showGridLines="0" zoomScale="80" zoomScaleNormal="80" zoomScalePageLayoutView="80" workbookViewId="0">
      <selection sqref="A1:C1"/>
    </sheetView>
  </sheetViews>
  <sheetFormatPr baseColWidth="10" defaultColWidth="10.85546875" defaultRowHeight="15.75" x14ac:dyDescent="0.25"/>
  <cols>
    <col min="1" max="1" width="45.7109375" style="109" customWidth="1"/>
    <col min="2" max="3" width="39.7109375" style="109" customWidth="1"/>
    <col min="4" max="4" width="20.7109375" style="109" customWidth="1"/>
    <col min="5" max="6" width="30.7109375" style="109" customWidth="1"/>
    <col min="7" max="7" width="15.28515625" style="127" customWidth="1"/>
    <col min="8" max="16384" width="10.85546875" style="109"/>
  </cols>
  <sheetData>
    <row r="1" spans="1:7" ht="18" customHeight="1" thickBot="1" x14ac:dyDescent="0.3">
      <c r="A1" s="201" t="s">
        <v>0</v>
      </c>
      <c r="B1" s="201"/>
      <c r="C1" s="201"/>
      <c r="D1" s="202" t="str">
        <f>DGE!D1</f>
        <v>Segundo Trimestre 2018</v>
      </c>
      <c r="E1" s="202"/>
      <c r="F1" s="202"/>
      <c r="G1" s="202"/>
    </row>
    <row r="2" spans="1:7" ht="18" customHeight="1" thickTop="1" x14ac:dyDescent="0.25">
      <c r="A2" s="264"/>
      <c r="B2" s="264"/>
      <c r="C2" s="264"/>
      <c r="D2" s="264"/>
      <c r="E2" s="264"/>
      <c r="F2" s="264"/>
      <c r="G2" s="264"/>
    </row>
    <row r="3" spans="1:7" ht="16.5" customHeight="1" x14ac:dyDescent="0.25">
      <c r="A3" s="204" t="s">
        <v>128</v>
      </c>
      <c r="B3" s="205"/>
      <c r="C3" s="205"/>
      <c r="D3" s="205"/>
      <c r="E3" s="205"/>
      <c r="F3" s="205"/>
      <c r="G3" s="206"/>
    </row>
    <row r="4" spans="1:7" ht="33" customHeight="1" x14ac:dyDescent="0.25">
      <c r="A4" s="207" t="s">
        <v>1</v>
      </c>
      <c r="B4" s="208"/>
      <c r="C4" s="209"/>
      <c r="D4" s="210" t="s">
        <v>229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237</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65" t="s">
        <v>40</v>
      </c>
      <c r="B10" s="265"/>
      <c r="C10" s="265"/>
      <c r="D10" s="265"/>
      <c r="E10" s="265"/>
      <c r="F10" s="265"/>
      <c r="G10" s="265"/>
    </row>
    <row r="11" spans="1:7" ht="16.5" customHeight="1" x14ac:dyDescent="0.25">
      <c r="A11" s="217" t="s">
        <v>105</v>
      </c>
      <c r="B11" s="217"/>
      <c r="C11" s="217"/>
      <c r="D11" s="217"/>
      <c r="E11" s="217"/>
      <c r="F11" s="217"/>
      <c r="G11" s="217"/>
    </row>
    <row r="12" spans="1:7" ht="16.5" customHeight="1" x14ac:dyDescent="0.25">
      <c r="A12" s="265" t="s">
        <v>134</v>
      </c>
      <c r="B12" s="265"/>
      <c r="C12" s="265"/>
      <c r="D12" s="265"/>
      <c r="E12" s="265"/>
      <c r="F12" s="265"/>
      <c r="G12" s="265"/>
    </row>
    <row r="13" spans="1:7" ht="16.5" customHeight="1" x14ac:dyDescent="0.25">
      <c r="A13" s="266" t="s">
        <v>131</v>
      </c>
      <c r="B13" s="266"/>
      <c r="C13" s="266"/>
      <c r="D13" s="266"/>
      <c r="E13" s="266"/>
      <c r="F13" s="266"/>
      <c r="G13" s="266"/>
    </row>
    <row r="14" spans="1:7" ht="16.5" customHeight="1" x14ac:dyDescent="0.25">
      <c r="A14" s="213" t="s">
        <v>5</v>
      </c>
      <c r="B14" s="214"/>
      <c r="C14" s="214"/>
      <c r="D14" s="214"/>
      <c r="E14" s="214"/>
      <c r="F14" s="214"/>
      <c r="G14" s="215"/>
    </row>
    <row r="15" spans="1:7" ht="16.5" customHeight="1" x14ac:dyDescent="0.25">
      <c r="A15" s="265" t="s">
        <v>6</v>
      </c>
      <c r="B15" s="265"/>
      <c r="C15" s="266" t="s">
        <v>38</v>
      </c>
      <c r="D15" s="266"/>
      <c r="E15" s="266"/>
      <c r="F15" s="266"/>
      <c r="G15" s="266"/>
    </row>
    <row r="16" spans="1:7" ht="16.5" customHeight="1" x14ac:dyDescent="0.25">
      <c r="A16" s="265" t="s">
        <v>7</v>
      </c>
      <c r="B16" s="265"/>
      <c r="C16" s="266" t="s">
        <v>44</v>
      </c>
      <c r="D16" s="266"/>
      <c r="E16" s="266"/>
      <c r="F16" s="266"/>
      <c r="G16" s="266"/>
    </row>
    <row r="17" spans="1:7" ht="16.5" customHeight="1" x14ac:dyDescent="0.25">
      <c r="A17" s="265" t="s">
        <v>8</v>
      </c>
      <c r="B17" s="265"/>
      <c r="C17" s="266" t="s">
        <v>46</v>
      </c>
      <c r="D17" s="266"/>
      <c r="E17" s="266"/>
      <c r="F17" s="266"/>
      <c r="G17" s="266"/>
    </row>
    <row r="18" spans="1:7" ht="16.5" customHeight="1" x14ac:dyDescent="0.25">
      <c r="A18" s="265" t="s">
        <v>9</v>
      </c>
      <c r="B18" s="265"/>
      <c r="C18" s="266" t="s">
        <v>45</v>
      </c>
      <c r="D18" s="266"/>
      <c r="E18" s="266"/>
      <c r="F18" s="266"/>
      <c r="G18" s="266"/>
    </row>
    <row r="19" spans="1:7" ht="16.5" customHeight="1" x14ac:dyDescent="0.25">
      <c r="A19" s="204" t="s">
        <v>10</v>
      </c>
      <c r="B19" s="205"/>
      <c r="C19" s="205"/>
      <c r="D19" s="205"/>
      <c r="E19" s="205"/>
      <c r="F19" s="205"/>
      <c r="G19" s="206"/>
    </row>
    <row r="20" spans="1:7" ht="16.5" customHeight="1" x14ac:dyDescent="0.25">
      <c r="A20" s="267"/>
      <c r="B20" s="268"/>
      <c r="C20" s="269" t="s">
        <v>11</v>
      </c>
      <c r="D20" s="270"/>
      <c r="E20" s="110" t="s">
        <v>12</v>
      </c>
      <c r="F20" s="110" t="s">
        <v>13</v>
      </c>
      <c r="G20" s="20" t="s">
        <v>14</v>
      </c>
    </row>
    <row r="21" spans="1:7" ht="16.5" customHeight="1" x14ac:dyDescent="0.25">
      <c r="A21" s="267"/>
      <c r="B21" s="268"/>
      <c r="C21" s="271" t="s">
        <v>15</v>
      </c>
      <c r="D21" s="272"/>
      <c r="E21" s="111" t="s">
        <v>15</v>
      </c>
      <c r="F21" s="111" t="s">
        <v>15</v>
      </c>
      <c r="G21" s="22" t="s">
        <v>16</v>
      </c>
    </row>
    <row r="22" spans="1:7" ht="16.5" customHeight="1" x14ac:dyDescent="0.25">
      <c r="A22" s="262" t="s">
        <v>238</v>
      </c>
      <c r="B22" s="262"/>
      <c r="C22" s="228">
        <f>'E001'!B20</f>
        <v>437.37374999999997</v>
      </c>
      <c r="D22" s="228"/>
      <c r="E22" s="23">
        <f>'E001'!C20</f>
        <v>198.31403900000001</v>
      </c>
      <c r="F22" s="23">
        <f>'E001'!D20</f>
        <v>172.82122102000002</v>
      </c>
      <c r="G22" s="24">
        <f>F22/C22*100</f>
        <v>39.513395813077494</v>
      </c>
    </row>
    <row r="23" spans="1:7" ht="16.5" customHeight="1" x14ac:dyDescent="0.25">
      <c r="A23" s="262" t="s">
        <v>17</v>
      </c>
      <c r="B23" s="262"/>
      <c r="C23" s="230">
        <f>'E001'!B21</f>
        <v>433.13491217000001</v>
      </c>
      <c r="D23" s="230"/>
      <c r="E23" s="74">
        <f>'E001'!C21</f>
        <v>195.39148917000003</v>
      </c>
      <c r="F23" s="23">
        <f>'E001'!D21</f>
        <v>172.82122102000002</v>
      </c>
      <c r="G23" s="24">
        <f>F23/C23*100</f>
        <v>39.900090286919628</v>
      </c>
    </row>
    <row r="24" spans="1:7" ht="16.5" customHeight="1" x14ac:dyDescent="0.25">
      <c r="A24" s="204" t="s">
        <v>18</v>
      </c>
      <c r="B24" s="205"/>
      <c r="C24" s="205"/>
      <c r="D24" s="205"/>
      <c r="E24" s="205"/>
      <c r="F24" s="205"/>
      <c r="G24" s="206"/>
    </row>
    <row r="25" spans="1:7" ht="16.5" customHeight="1" x14ac:dyDescent="0.25">
      <c r="A25" s="232" t="s">
        <v>1315</v>
      </c>
      <c r="B25" s="233"/>
      <c r="C25" s="233"/>
      <c r="D25" s="233"/>
      <c r="E25" s="233"/>
      <c r="F25" s="233"/>
      <c r="G25" s="234"/>
    </row>
    <row r="26" spans="1:7" ht="16.5" customHeight="1" x14ac:dyDescent="0.25">
      <c r="A26" s="263" t="s">
        <v>19</v>
      </c>
      <c r="B26" s="263"/>
      <c r="C26" s="263"/>
      <c r="D26" s="263"/>
      <c r="E26" s="263"/>
      <c r="F26" s="263" t="s">
        <v>20</v>
      </c>
      <c r="G26" s="263"/>
    </row>
    <row r="27" spans="1:7" ht="16.5" x14ac:dyDescent="0.25">
      <c r="A27" s="262" t="s">
        <v>21</v>
      </c>
      <c r="B27" s="262" t="s">
        <v>22</v>
      </c>
      <c r="C27" s="262" t="s">
        <v>29</v>
      </c>
      <c r="D27" s="262" t="s">
        <v>23</v>
      </c>
      <c r="E27" s="262" t="s">
        <v>24</v>
      </c>
      <c r="F27" s="112" t="s">
        <v>25</v>
      </c>
      <c r="G27" s="27">
        <v>60</v>
      </c>
    </row>
    <row r="28" spans="1:7" ht="16.5" x14ac:dyDescent="0.25">
      <c r="A28" s="262"/>
      <c r="B28" s="262"/>
      <c r="C28" s="262"/>
      <c r="D28" s="262"/>
      <c r="E28" s="262"/>
      <c r="F28" s="113" t="s">
        <v>33</v>
      </c>
      <c r="G28" s="29">
        <v>60</v>
      </c>
    </row>
    <row r="29" spans="1:7" ht="16.5" x14ac:dyDescent="0.25">
      <c r="A29" s="262"/>
      <c r="B29" s="262"/>
      <c r="C29" s="262"/>
      <c r="D29" s="262"/>
      <c r="E29" s="262"/>
      <c r="F29" s="112" t="s">
        <v>26</v>
      </c>
      <c r="G29" s="27" t="s">
        <v>56</v>
      </c>
    </row>
    <row r="30" spans="1:7" ht="33" x14ac:dyDescent="0.25">
      <c r="A30" s="262"/>
      <c r="B30" s="262"/>
      <c r="C30" s="262"/>
      <c r="D30" s="262"/>
      <c r="E30" s="262"/>
      <c r="F30" s="113" t="s">
        <v>34</v>
      </c>
      <c r="G30" s="29" t="s">
        <v>56</v>
      </c>
    </row>
    <row r="31" spans="1:7" ht="16.5" x14ac:dyDescent="0.25">
      <c r="A31" s="262"/>
      <c r="B31" s="262"/>
      <c r="C31" s="262"/>
      <c r="D31" s="262"/>
      <c r="E31" s="262"/>
      <c r="F31" s="112" t="s">
        <v>27</v>
      </c>
      <c r="G31" s="27" t="s">
        <v>56</v>
      </c>
    </row>
    <row r="32" spans="1:7" ht="157.5" x14ac:dyDescent="0.25">
      <c r="A32" s="114" t="s">
        <v>231</v>
      </c>
      <c r="B32" s="114" t="s">
        <v>660</v>
      </c>
      <c r="C32" s="114" t="s">
        <v>233</v>
      </c>
      <c r="D32" s="114" t="s">
        <v>57</v>
      </c>
      <c r="E32" s="101" t="s">
        <v>49</v>
      </c>
      <c r="F32" s="112" t="s">
        <v>1316</v>
      </c>
      <c r="G32" s="29" t="s">
        <v>56</v>
      </c>
    </row>
    <row r="33" spans="1:7" ht="16.5" x14ac:dyDescent="0.25">
      <c r="A33" s="232" t="s">
        <v>1317</v>
      </c>
      <c r="B33" s="233"/>
      <c r="C33" s="233"/>
      <c r="D33" s="233"/>
      <c r="E33" s="233"/>
      <c r="F33" s="233"/>
      <c r="G33" s="234"/>
    </row>
    <row r="34" spans="1:7" ht="16.5" x14ac:dyDescent="0.25">
      <c r="A34" s="263" t="s">
        <v>19</v>
      </c>
      <c r="B34" s="263"/>
      <c r="C34" s="263"/>
      <c r="D34" s="263"/>
      <c r="E34" s="263"/>
      <c r="F34" s="263" t="s">
        <v>20</v>
      </c>
      <c r="G34" s="263"/>
    </row>
    <row r="35" spans="1:7" ht="16.5" x14ac:dyDescent="0.25">
      <c r="A35" s="262" t="s">
        <v>21</v>
      </c>
      <c r="B35" s="262" t="s">
        <v>22</v>
      </c>
      <c r="C35" s="262" t="s">
        <v>29</v>
      </c>
      <c r="D35" s="262" t="s">
        <v>23</v>
      </c>
      <c r="E35" s="262" t="s">
        <v>24</v>
      </c>
      <c r="F35" s="115" t="s">
        <v>25</v>
      </c>
      <c r="G35" s="27">
        <v>87</v>
      </c>
    </row>
    <row r="36" spans="1:7" ht="16.5" x14ac:dyDescent="0.25">
      <c r="A36" s="262"/>
      <c r="B36" s="262"/>
      <c r="C36" s="262"/>
      <c r="D36" s="262"/>
      <c r="E36" s="262"/>
      <c r="F36" s="116" t="s">
        <v>33</v>
      </c>
      <c r="G36" s="29">
        <v>87</v>
      </c>
    </row>
    <row r="37" spans="1:7" ht="16.5" x14ac:dyDescent="0.25">
      <c r="A37" s="262"/>
      <c r="B37" s="262"/>
      <c r="C37" s="262"/>
      <c r="D37" s="262"/>
      <c r="E37" s="262"/>
      <c r="F37" s="116" t="s">
        <v>26</v>
      </c>
      <c r="G37" s="27" t="s">
        <v>56</v>
      </c>
    </row>
    <row r="38" spans="1:7" ht="33" x14ac:dyDescent="0.25">
      <c r="A38" s="262"/>
      <c r="B38" s="262"/>
      <c r="C38" s="262"/>
      <c r="D38" s="262"/>
      <c r="E38" s="262"/>
      <c r="F38" s="116" t="s">
        <v>34</v>
      </c>
      <c r="G38" s="29" t="s">
        <v>56</v>
      </c>
    </row>
    <row r="39" spans="1:7" ht="16.5" x14ac:dyDescent="0.25">
      <c r="A39" s="262"/>
      <c r="B39" s="262"/>
      <c r="C39" s="262"/>
      <c r="D39" s="262"/>
      <c r="E39" s="262"/>
      <c r="F39" s="116" t="s">
        <v>27</v>
      </c>
      <c r="G39" s="27" t="s">
        <v>56</v>
      </c>
    </row>
    <row r="40" spans="1:7" s="118" customFormat="1" ht="78.75" x14ac:dyDescent="0.25">
      <c r="A40" s="117" t="s">
        <v>674</v>
      </c>
      <c r="B40" s="117" t="s">
        <v>234</v>
      </c>
      <c r="C40" s="77" t="s">
        <v>622</v>
      </c>
      <c r="D40" s="114" t="s">
        <v>57</v>
      </c>
      <c r="E40" s="101" t="s">
        <v>49</v>
      </c>
      <c r="F40" s="113" t="s">
        <v>36</v>
      </c>
      <c r="G40" s="29" t="s">
        <v>56</v>
      </c>
    </row>
    <row r="41" spans="1:7" ht="16.5" x14ac:dyDescent="0.25">
      <c r="A41" s="232" t="s">
        <v>1318</v>
      </c>
      <c r="B41" s="233"/>
      <c r="C41" s="233"/>
      <c r="D41" s="233"/>
      <c r="E41" s="233"/>
      <c r="F41" s="233"/>
      <c r="G41" s="234"/>
    </row>
    <row r="42" spans="1:7" ht="16.5" x14ac:dyDescent="0.25">
      <c r="A42" s="263" t="s">
        <v>19</v>
      </c>
      <c r="B42" s="263"/>
      <c r="C42" s="263"/>
      <c r="D42" s="263"/>
      <c r="E42" s="263"/>
      <c r="F42" s="263" t="s">
        <v>20</v>
      </c>
      <c r="G42" s="263"/>
    </row>
    <row r="43" spans="1:7" ht="16.5" x14ac:dyDescent="0.25">
      <c r="A43" s="262" t="s">
        <v>21</v>
      </c>
      <c r="B43" s="262" t="s">
        <v>22</v>
      </c>
      <c r="C43" s="262" t="s">
        <v>29</v>
      </c>
      <c r="D43" s="262" t="s">
        <v>23</v>
      </c>
      <c r="E43" s="262" t="s">
        <v>24</v>
      </c>
      <c r="F43" s="116" t="s">
        <v>25</v>
      </c>
      <c r="G43" s="66">
        <v>87</v>
      </c>
    </row>
    <row r="44" spans="1:7" ht="16.5" x14ac:dyDescent="0.25">
      <c r="A44" s="262"/>
      <c r="B44" s="262"/>
      <c r="C44" s="262"/>
      <c r="D44" s="262"/>
      <c r="E44" s="262"/>
      <c r="F44" s="116" t="s">
        <v>33</v>
      </c>
      <c r="G44" s="66">
        <v>87</v>
      </c>
    </row>
    <row r="45" spans="1:7" ht="16.5" x14ac:dyDescent="0.25">
      <c r="A45" s="262"/>
      <c r="B45" s="262"/>
      <c r="C45" s="262"/>
      <c r="D45" s="262"/>
      <c r="E45" s="262"/>
      <c r="F45" s="116" t="s">
        <v>26</v>
      </c>
      <c r="G45" s="66" t="s">
        <v>56</v>
      </c>
    </row>
    <row r="46" spans="1:7" ht="33" x14ac:dyDescent="0.25">
      <c r="A46" s="262"/>
      <c r="B46" s="262"/>
      <c r="C46" s="262"/>
      <c r="D46" s="262"/>
      <c r="E46" s="262"/>
      <c r="F46" s="116" t="s">
        <v>34</v>
      </c>
      <c r="G46" s="66" t="s">
        <v>56</v>
      </c>
    </row>
    <row r="47" spans="1:7" ht="16.5" x14ac:dyDescent="0.25">
      <c r="A47" s="262"/>
      <c r="B47" s="262"/>
      <c r="C47" s="262"/>
      <c r="D47" s="262"/>
      <c r="E47" s="262"/>
      <c r="F47" s="116" t="s">
        <v>27</v>
      </c>
      <c r="G47" s="66" t="s">
        <v>56</v>
      </c>
    </row>
    <row r="48" spans="1:7" s="118" customFormat="1" ht="220.5" x14ac:dyDescent="0.25">
      <c r="A48" s="117" t="s">
        <v>675</v>
      </c>
      <c r="B48" s="117" t="s">
        <v>625</v>
      </c>
      <c r="C48" s="63" t="s">
        <v>1148</v>
      </c>
      <c r="D48" s="63" t="s">
        <v>88</v>
      </c>
      <c r="E48" s="101" t="s">
        <v>49</v>
      </c>
      <c r="F48" s="113" t="s">
        <v>36</v>
      </c>
      <c r="G48" s="66" t="s">
        <v>56</v>
      </c>
    </row>
    <row r="49" spans="1:7" ht="16.5" x14ac:dyDescent="0.25">
      <c r="A49" s="262" t="s">
        <v>21</v>
      </c>
      <c r="B49" s="262" t="s">
        <v>22</v>
      </c>
      <c r="C49" s="262" t="s">
        <v>29</v>
      </c>
      <c r="D49" s="262" t="s">
        <v>23</v>
      </c>
      <c r="E49" s="262" t="s">
        <v>24</v>
      </c>
      <c r="F49" s="116" t="s">
        <v>25</v>
      </c>
      <c r="G49" s="66">
        <v>89</v>
      </c>
    </row>
    <row r="50" spans="1:7" ht="16.5" x14ac:dyDescent="0.25">
      <c r="A50" s="262"/>
      <c r="B50" s="262"/>
      <c r="C50" s="262"/>
      <c r="D50" s="262"/>
      <c r="E50" s="262"/>
      <c r="F50" s="116" t="s">
        <v>33</v>
      </c>
      <c r="G50" s="66">
        <v>89</v>
      </c>
    </row>
    <row r="51" spans="1:7" ht="16.5" x14ac:dyDescent="0.25">
      <c r="A51" s="262"/>
      <c r="B51" s="262"/>
      <c r="C51" s="262"/>
      <c r="D51" s="262"/>
      <c r="E51" s="262"/>
      <c r="F51" s="116" t="s">
        <v>26</v>
      </c>
      <c r="G51" s="66" t="s">
        <v>56</v>
      </c>
    </row>
    <row r="52" spans="1:7" ht="33" x14ac:dyDescent="0.25">
      <c r="A52" s="262"/>
      <c r="B52" s="262"/>
      <c r="C52" s="262"/>
      <c r="D52" s="262"/>
      <c r="E52" s="262"/>
      <c r="F52" s="116" t="s">
        <v>34</v>
      </c>
      <c r="G52" s="66" t="s">
        <v>56</v>
      </c>
    </row>
    <row r="53" spans="1:7" ht="16.5" x14ac:dyDescent="0.25">
      <c r="A53" s="262"/>
      <c r="B53" s="262"/>
      <c r="C53" s="262"/>
      <c r="D53" s="262"/>
      <c r="E53" s="262"/>
      <c r="F53" s="116" t="s">
        <v>27</v>
      </c>
      <c r="G53" s="66" t="s">
        <v>56</v>
      </c>
    </row>
    <row r="54" spans="1:7" s="118" customFormat="1" ht="157.5" x14ac:dyDescent="0.25">
      <c r="A54" s="117" t="s">
        <v>676</v>
      </c>
      <c r="B54" s="117" t="s">
        <v>625</v>
      </c>
      <c r="C54" s="64" t="s">
        <v>627</v>
      </c>
      <c r="D54" s="63" t="s">
        <v>88</v>
      </c>
      <c r="E54" s="101" t="s">
        <v>49</v>
      </c>
      <c r="F54" s="113" t="s">
        <v>36</v>
      </c>
      <c r="G54" s="66" t="s">
        <v>56</v>
      </c>
    </row>
    <row r="55" spans="1:7" ht="16.5" x14ac:dyDescent="0.25">
      <c r="A55" s="262" t="s">
        <v>21</v>
      </c>
      <c r="B55" s="262" t="s">
        <v>22</v>
      </c>
      <c r="C55" s="262" t="s">
        <v>29</v>
      </c>
      <c r="D55" s="262" t="s">
        <v>23</v>
      </c>
      <c r="E55" s="262" t="s">
        <v>24</v>
      </c>
      <c r="F55" s="116" t="s">
        <v>25</v>
      </c>
      <c r="G55" s="66">
        <v>87</v>
      </c>
    </row>
    <row r="56" spans="1:7" ht="16.5" x14ac:dyDescent="0.25">
      <c r="A56" s="262"/>
      <c r="B56" s="262"/>
      <c r="C56" s="262"/>
      <c r="D56" s="262"/>
      <c r="E56" s="262"/>
      <c r="F56" s="116" t="s">
        <v>33</v>
      </c>
      <c r="G56" s="66">
        <v>87</v>
      </c>
    </row>
    <row r="57" spans="1:7" ht="16.5" x14ac:dyDescent="0.25">
      <c r="A57" s="262"/>
      <c r="B57" s="262"/>
      <c r="C57" s="262"/>
      <c r="D57" s="262"/>
      <c r="E57" s="262"/>
      <c r="F57" s="116" t="s">
        <v>26</v>
      </c>
      <c r="G57" s="66">
        <v>87</v>
      </c>
    </row>
    <row r="58" spans="1:7" ht="33" x14ac:dyDescent="0.25">
      <c r="A58" s="262"/>
      <c r="B58" s="262"/>
      <c r="C58" s="262"/>
      <c r="D58" s="262"/>
      <c r="E58" s="262"/>
      <c r="F58" s="116" t="s">
        <v>34</v>
      </c>
      <c r="G58" s="66">
        <v>87</v>
      </c>
    </row>
    <row r="59" spans="1:7" ht="16.5" x14ac:dyDescent="0.25">
      <c r="A59" s="262"/>
      <c r="B59" s="262"/>
      <c r="C59" s="262"/>
      <c r="D59" s="262"/>
      <c r="E59" s="262"/>
      <c r="F59" s="116" t="s">
        <v>27</v>
      </c>
      <c r="G59" s="66">
        <f>(5/5)*100</f>
        <v>100</v>
      </c>
    </row>
    <row r="60" spans="1:7" s="118" customFormat="1" ht="63" x14ac:dyDescent="0.25">
      <c r="A60" s="117" t="s">
        <v>677</v>
      </c>
      <c r="B60" s="45" t="s">
        <v>629</v>
      </c>
      <c r="C60" s="64" t="s">
        <v>630</v>
      </c>
      <c r="D60" s="63" t="s">
        <v>51</v>
      </c>
      <c r="E60" s="101" t="s">
        <v>55</v>
      </c>
      <c r="F60" s="113" t="s">
        <v>36</v>
      </c>
      <c r="G60" s="66">
        <v>114.94252873563218</v>
      </c>
    </row>
    <row r="61" spans="1:7" ht="16.5" x14ac:dyDescent="0.25">
      <c r="A61" s="232" t="s">
        <v>1319</v>
      </c>
      <c r="B61" s="233"/>
      <c r="C61" s="233"/>
      <c r="D61" s="233"/>
      <c r="E61" s="233"/>
      <c r="F61" s="233"/>
      <c r="G61" s="234"/>
    </row>
    <row r="62" spans="1:7" ht="16.5" x14ac:dyDescent="0.25">
      <c r="A62" s="263" t="s">
        <v>19</v>
      </c>
      <c r="B62" s="263"/>
      <c r="C62" s="263"/>
      <c r="D62" s="263"/>
      <c r="E62" s="263"/>
      <c r="F62" s="263" t="s">
        <v>20</v>
      </c>
      <c r="G62" s="263"/>
    </row>
    <row r="63" spans="1:7" ht="16.5" x14ac:dyDescent="0.25">
      <c r="A63" s="262" t="s">
        <v>21</v>
      </c>
      <c r="B63" s="262" t="s">
        <v>22</v>
      </c>
      <c r="C63" s="262" t="s">
        <v>29</v>
      </c>
      <c r="D63" s="262" t="s">
        <v>23</v>
      </c>
      <c r="E63" s="262" t="s">
        <v>24</v>
      </c>
      <c r="F63" s="116" t="s">
        <v>25</v>
      </c>
      <c r="G63" s="66">
        <v>95</v>
      </c>
    </row>
    <row r="64" spans="1:7" ht="16.5" x14ac:dyDescent="0.25">
      <c r="A64" s="262"/>
      <c r="B64" s="262"/>
      <c r="C64" s="262"/>
      <c r="D64" s="262"/>
      <c r="E64" s="262"/>
      <c r="F64" s="116" t="s">
        <v>33</v>
      </c>
      <c r="G64" s="66">
        <v>95</v>
      </c>
    </row>
    <row r="65" spans="1:7" ht="16.5" x14ac:dyDescent="0.25">
      <c r="A65" s="262"/>
      <c r="B65" s="262"/>
      <c r="C65" s="262"/>
      <c r="D65" s="262"/>
      <c r="E65" s="262"/>
      <c r="F65" s="116" t="s">
        <v>26</v>
      </c>
      <c r="G65" s="66" t="s">
        <v>56</v>
      </c>
    </row>
    <row r="66" spans="1:7" ht="33" x14ac:dyDescent="0.25">
      <c r="A66" s="262"/>
      <c r="B66" s="262"/>
      <c r="C66" s="262"/>
      <c r="D66" s="262"/>
      <c r="E66" s="262"/>
      <c r="F66" s="116" t="s">
        <v>34</v>
      </c>
      <c r="G66" s="66" t="s">
        <v>56</v>
      </c>
    </row>
    <row r="67" spans="1:7" ht="16.5" x14ac:dyDescent="0.25">
      <c r="A67" s="262"/>
      <c r="B67" s="262"/>
      <c r="C67" s="262"/>
      <c r="D67" s="262"/>
      <c r="E67" s="262"/>
      <c r="F67" s="116" t="s">
        <v>27</v>
      </c>
      <c r="G67" s="66" t="s">
        <v>56</v>
      </c>
    </row>
    <row r="68" spans="1:7" s="118" customFormat="1" ht="126" x14ac:dyDescent="0.25">
      <c r="A68" s="117" t="s">
        <v>631</v>
      </c>
      <c r="B68" s="117" t="s">
        <v>688</v>
      </c>
      <c r="C68" s="64" t="s">
        <v>634</v>
      </c>
      <c r="D68" s="114" t="s">
        <v>51</v>
      </c>
      <c r="E68" s="101" t="s">
        <v>59</v>
      </c>
      <c r="F68" s="113" t="s">
        <v>36</v>
      </c>
      <c r="G68" s="66" t="s">
        <v>56</v>
      </c>
    </row>
    <row r="69" spans="1:7" ht="16.5" x14ac:dyDescent="0.25">
      <c r="A69" s="262" t="s">
        <v>21</v>
      </c>
      <c r="B69" s="262" t="s">
        <v>22</v>
      </c>
      <c r="C69" s="262" t="s">
        <v>29</v>
      </c>
      <c r="D69" s="262" t="s">
        <v>23</v>
      </c>
      <c r="E69" s="262" t="s">
        <v>24</v>
      </c>
      <c r="F69" s="116" t="s">
        <v>25</v>
      </c>
      <c r="G69" s="66">
        <v>87</v>
      </c>
    </row>
    <row r="70" spans="1:7" ht="16.5" x14ac:dyDescent="0.25">
      <c r="A70" s="262"/>
      <c r="B70" s="262"/>
      <c r="C70" s="262"/>
      <c r="D70" s="262"/>
      <c r="E70" s="262"/>
      <c r="F70" s="116" t="s">
        <v>33</v>
      </c>
      <c r="G70" s="66">
        <v>87</v>
      </c>
    </row>
    <row r="71" spans="1:7" ht="16.5" x14ac:dyDescent="0.25">
      <c r="A71" s="262"/>
      <c r="B71" s="262"/>
      <c r="C71" s="262"/>
      <c r="D71" s="262"/>
      <c r="E71" s="262"/>
      <c r="F71" s="116" t="s">
        <v>26</v>
      </c>
      <c r="G71" s="66" t="s">
        <v>56</v>
      </c>
    </row>
    <row r="72" spans="1:7" ht="33" x14ac:dyDescent="0.25">
      <c r="A72" s="262"/>
      <c r="B72" s="262"/>
      <c r="C72" s="262"/>
      <c r="D72" s="262"/>
      <c r="E72" s="262"/>
      <c r="F72" s="116" t="s">
        <v>34</v>
      </c>
      <c r="G72" s="66" t="s">
        <v>56</v>
      </c>
    </row>
    <row r="73" spans="1:7" ht="16.5" x14ac:dyDescent="0.25">
      <c r="A73" s="262"/>
      <c r="B73" s="262"/>
      <c r="C73" s="262"/>
      <c r="D73" s="262"/>
      <c r="E73" s="262"/>
      <c r="F73" s="116" t="s">
        <v>27</v>
      </c>
      <c r="G73" s="66" t="s">
        <v>56</v>
      </c>
    </row>
    <row r="74" spans="1:7" s="118" customFormat="1" ht="141.75" x14ac:dyDescent="0.25">
      <c r="A74" s="119" t="s">
        <v>632</v>
      </c>
      <c r="B74" s="117" t="s">
        <v>638</v>
      </c>
      <c r="C74" s="64" t="s">
        <v>635</v>
      </c>
      <c r="D74" s="114" t="s">
        <v>51</v>
      </c>
      <c r="E74" s="101" t="s">
        <v>59</v>
      </c>
      <c r="F74" s="113" t="s">
        <v>36</v>
      </c>
      <c r="G74" s="66" t="s">
        <v>56</v>
      </c>
    </row>
    <row r="75" spans="1:7" ht="16.5" x14ac:dyDescent="0.25">
      <c r="A75" s="262" t="s">
        <v>21</v>
      </c>
      <c r="B75" s="262" t="s">
        <v>22</v>
      </c>
      <c r="C75" s="262" t="s">
        <v>530</v>
      </c>
      <c r="D75" s="262" t="s">
        <v>23</v>
      </c>
      <c r="E75" s="262" t="s">
        <v>24</v>
      </c>
      <c r="F75" s="116" t="s">
        <v>25</v>
      </c>
      <c r="G75" s="66">
        <v>87</v>
      </c>
    </row>
    <row r="76" spans="1:7" ht="16.5" x14ac:dyDescent="0.25">
      <c r="A76" s="262"/>
      <c r="B76" s="262"/>
      <c r="C76" s="262"/>
      <c r="D76" s="262"/>
      <c r="E76" s="262"/>
      <c r="F76" s="116" t="s">
        <v>33</v>
      </c>
      <c r="G76" s="66">
        <v>87</v>
      </c>
    </row>
    <row r="77" spans="1:7" ht="16.5" x14ac:dyDescent="0.25">
      <c r="A77" s="262"/>
      <c r="B77" s="262"/>
      <c r="C77" s="262"/>
      <c r="D77" s="262"/>
      <c r="E77" s="262"/>
      <c r="F77" s="116" t="s">
        <v>26</v>
      </c>
      <c r="G77" s="66">
        <v>87</v>
      </c>
    </row>
    <row r="78" spans="1:7" ht="33" x14ac:dyDescent="0.25">
      <c r="A78" s="262"/>
      <c r="B78" s="262"/>
      <c r="C78" s="262"/>
      <c r="D78" s="262"/>
      <c r="E78" s="262"/>
      <c r="F78" s="116" t="s">
        <v>34</v>
      </c>
      <c r="G78" s="66">
        <v>87</v>
      </c>
    </row>
    <row r="79" spans="1:7" ht="16.5" x14ac:dyDescent="0.25">
      <c r="A79" s="262"/>
      <c r="B79" s="262"/>
      <c r="C79" s="262"/>
      <c r="D79" s="262"/>
      <c r="E79" s="262"/>
      <c r="F79" s="116" t="s">
        <v>27</v>
      </c>
      <c r="G79" s="66" t="s">
        <v>1207</v>
      </c>
    </row>
    <row r="80" spans="1:7" s="118" customFormat="1" ht="141.75" x14ac:dyDescent="0.25">
      <c r="A80" s="117" t="s">
        <v>633</v>
      </c>
      <c r="B80" s="117" t="s">
        <v>639</v>
      </c>
      <c r="C80" s="64" t="s">
        <v>1146</v>
      </c>
      <c r="D80" s="114" t="s">
        <v>51</v>
      </c>
      <c r="E80" s="101" t="s">
        <v>52</v>
      </c>
      <c r="F80" s="113" t="s">
        <v>36</v>
      </c>
      <c r="G80" s="66" t="s">
        <v>1207</v>
      </c>
    </row>
    <row r="81" spans="1:7" ht="16.5" x14ac:dyDescent="0.25">
      <c r="A81" s="262" t="s">
        <v>21</v>
      </c>
      <c r="B81" s="262" t="s">
        <v>22</v>
      </c>
      <c r="C81" s="262" t="s">
        <v>29</v>
      </c>
      <c r="D81" s="262" t="s">
        <v>23</v>
      </c>
      <c r="E81" s="262" t="s">
        <v>24</v>
      </c>
      <c r="F81" s="116" t="s">
        <v>25</v>
      </c>
      <c r="G81" s="66">
        <v>87</v>
      </c>
    </row>
    <row r="82" spans="1:7" ht="16.5" x14ac:dyDescent="0.25">
      <c r="A82" s="262"/>
      <c r="B82" s="262"/>
      <c r="C82" s="262"/>
      <c r="D82" s="262"/>
      <c r="E82" s="262"/>
      <c r="F82" s="116" t="s">
        <v>33</v>
      </c>
      <c r="G82" s="66">
        <v>87</v>
      </c>
    </row>
    <row r="83" spans="1:7" ht="16.5" x14ac:dyDescent="0.25">
      <c r="A83" s="262"/>
      <c r="B83" s="262"/>
      <c r="C83" s="262"/>
      <c r="D83" s="262"/>
      <c r="E83" s="262"/>
      <c r="F83" s="116" t="s">
        <v>26</v>
      </c>
      <c r="G83" s="66">
        <v>87</v>
      </c>
    </row>
    <row r="84" spans="1:7" ht="33" x14ac:dyDescent="0.25">
      <c r="A84" s="262"/>
      <c r="B84" s="262"/>
      <c r="C84" s="262"/>
      <c r="D84" s="262"/>
      <c r="E84" s="262"/>
      <c r="F84" s="116" t="s">
        <v>34</v>
      </c>
      <c r="G84" s="66">
        <v>87</v>
      </c>
    </row>
    <row r="85" spans="1:7" ht="16.5" x14ac:dyDescent="0.25">
      <c r="A85" s="262"/>
      <c r="B85" s="262"/>
      <c r="C85" s="262"/>
      <c r="D85" s="262"/>
      <c r="E85" s="262"/>
      <c r="F85" s="116" t="s">
        <v>27</v>
      </c>
      <c r="G85" s="66">
        <f>(7/7)*100</f>
        <v>100</v>
      </c>
    </row>
    <row r="86" spans="1:7" s="118" customFormat="1" ht="110.25" x14ac:dyDescent="0.25">
      <c r="A86" s="120" t="s">
        <v>678</v>
      </c>
      <c r="B86" s="120" t="s">
        <v>641</v>
      </c>
      <c r="C86" s="120" t="s">
        <v>642</v>
      </c>
      <c r="D86" s="121" t="s">
        <v>51</v>
      </c>
      <c r="E86" s="101" t="s">
        <v>52</v>
      </c>
      <c r="F86" s="113" t="s">
        <v>36</v>
      </c>
      <c r="G86" s="66">
        <v>114.94252873563218</v>
      </c>
    </row>
    <row r="87" spans="1:7" ht="16.5" x14ac:dyDescent="0.25">
      <c r="A87" s="262" t="s">
        <v>21</v>
      </c>
      <c r="B87" s="262" t="s">
        <v>22</v>
      </c>
      <c r="C87" s="262" t="s">
        <v>29</v>
      </c>
      <c r="D87" s="262" t="s">
        <v>23</v>
      </c>
      <c r="E87" s="262" t="s">
        <v>24</v>
      </c>
      <c r="F87" s="116" t="s">
        <v>25</v>
      </c>
      <c r="G87" s="66">
        <v>87</v>
      </c>
    </row>
    <row r="88" spans="1:7" ht="16.5" x14ac:dyDescent="0.25">
      <c r="A88" s="262"/>
      <c r="B88" s="262"/>
      <c r="C88" s="262"/>
      <c r="D88" s="262"/>
      <c r="E88" s="262"/>
      <c r="F88" s="116" t="s">
        <v>33</v>
      </c>
      <c r="G88" s="66">
        <v>87</v>
      </c>
    </row>
    <row r="89" spans="1:7" ht="16.5" x14ac:dyDescent="0.25">
      <c r="A89" s="262"/>
      <c r="B89" s="262"/>
      <c r="C89" s="262"/>
      <c r="D89" s="262"/>
      <c r="E89" s="262"/>
      <c r="F89" s="116" t="s">
        <v>26</v>
      </c>
      <c r="G89" s="66">
        <v>87</v>
      </c>
    </row>
    <row r="90" spans="1:7" ht="33" x14ac:dyDescent="0.25">
      <c r="A90" s="262"/>
      <c r="B90" s="262"/>
      <c r="C90" s="262"/>
      <c r="D90" s="262"/>
      <c r="E90" s="262"/>
      <c r="F90" s="116" t="s">
        <v>34</v>
      </c>
      <c r="G90" s="66">
        <v>87</v>
      </c>
    </row>
    <row r="91" spans="1:7" ht="16.5" x14ac:dyDescent="0.25">
      <c r="A91" s="262"/>
      <c r="B91" s="262"/>
      <c r="C91" s="262"/>
      <c r="D91" s="262"/>
      <c r="E91" s="262"/>
      <c r="F91" s="116" t="s">
        <v>27</v>
      </c>
      <c r="G91" s="66" t="s">
        <v>1207</v>
      </c>
    </row>
    <row r="92" spans="1:7" s="118" customFormat="1" ht="51" x14ac:dyDescent="0.25">
      <c r="A92" s="122" t="s">
        <v>643</v>
      </c>
      <c r="B92" s="55" t="s">
        <v>644</v>
      </c>
      <c r="C92" s="122" t="s">
        <v>645</v>
      </c>
      <c r="D92" s="121" t="s">
        <v>51</v>
      </c>
      <c r="E92" s="101" t="s">
        <v>52</v>
      </c>
      <c r="F92" s="113" t="s">
        <v>36</v>
      </c>
      <c r="G92" s="66" t="s">
        <v>1207</v>
      </c>
    </row>
    <row r="93" spans="1:7" ht="16.5" x14ac:dyDescent="0.25">
      <c r="A93" s="262" t="s">
        <v>21</v>
      </c>
      <c r="B93" s="262" t="s">
        <v>22</v>
      </c>
      <c r="C93" s="262" t="s">
        <v>29</v>
      </c>
      <c r="D93" s="262" t="s">
        <v>23</v>
      </c>
      <c r="E93" s="262" t="s">
        <v>24</v>
      </c>
      <c r="F93" s="116" t="s">
        <v>25</v>
      </c>
      <c r="G93" s="66">
        <v>100</v>
      </c>
    </row>
    <row r="94" spans="1:7" ht="16.5" x14ac:dyDescent="0.25">
      <c r="A94" s="262"/>
      <c r="B94" s="262"/>
      <c r="C94" s="262"/>
      <c r="D94" s="262"/>
      <c r="E94" s="262"/>
      <c r="F94" s="116" t="s">
        <v>33</v>
      </c>
      <c r="G94" s="66">
        <v>100</v>
      </c>
    </row>
    <row r="95" spans="1:7" ht="16.5" x14ac:dyDescent="0.25">
      <c r="A95" s="262"/>
      <c r="B95" s="262"/>
      <c r="C95" s="262"/>
      <c r="D95" s="262"/>
      <c r="E95" s="262"/>
      <c r="F95" s="116" t="s">
        <v>26</v>
      </c>
      <c r="G95" s="66">
        <v>100</v>
      </c>
    </row>
    <row r="96" spans="1:7" ht="33" x14ac:dyDescent="0.25">
      <c r="A96" s="262"/>
      <c r="B96" s="262"/>
      <c r="C96" s="262"/>
      <c r="D96" s="262"/>
      <c r="E96" s="262"/>
      <c r="F96" s="116" t="s">
        <v>34</v>
      </c>
      <c r="G96" s="66">
        <v>100</v>
      </c>
    </row>
    <row r="97" spans="1:7" ht="16.5" x14ac:dyDescent="0.25">
      <c r="A97" s="262"/>
      <c r="B97" s="262"/>
      <c r="C97" s="262"/>
      <c r="D97" s="262"/>
      <c r="E97" s="262"/>
      <c r="F97" s="116" t="s">
        <v>27</v>
      </c>
      <c r="G97" s="66">
        <f>(32/32)*100</f>
        <v>100</v>
      </c>
    </row>
    <row r="98" spans="1:7" s="125" customFormat="1" ht="89.25" x14ac:dyDescent="0.25">
      <c r="A98" s="123" t="s">
        <v>679</v>
      </c>
      <c r="B98" s="55" t="s">
        <v>687</v>
      </c>
      <c r="C98" s="55" t="s">
        <v>680</v>
      </c>
      <c r="D98" s="114" t="s">
        <v>51</v>
      </c>
      <c r="E98" s="101" t="s">
        <v>52</v>
      </c>
      <c r="F98" s="124" t="s">
        <v>36</v>
      </c>
      <c r="G98" s="66">
        <v>100</v>
      </c>
    </row>
    <row r="99" spans="1:7" ht="16.5" x14ac:dyDescent="0.25">
      <c r="A99" s="262" t="s">
        <v>21</v>
      </c>
      <c r="B99" s="262" t="s">
        <v>22</v>
      </c>
      <c r="C99" s="262" t="s">
        <v>29</v>
      </c>
      <c r="D99" s="262" t="s">
        <v>23</v>
      </c>
      <c r="E99" s="262" t="s">
        <v>24</v>
      </c>
      <c r="F99" s="116" t="s">
        <v>25</v>
      </c>
      <c r="G99" s="66">
        <v>87</v>
      </c>
    </row>
    <row r="100" spans="1:7" ht="16.5" x14ac:dyDescent="0.25">
      <c r="A100" s="262"/>
      <c r="B100" s="262"/>
      <c r="C100" s="262"/>
      <c r="D100" s="262"/>
      <c r="E100" s="262"/>
      <c r="F100" s="116" t="s">
        <v>33</v>
      </c>
      <c r="G100" s="66">
        <v>87</v>
      </c>
    </row>
    <row r="101" spans="1:7" ht="16.5" x14ac:dyDescent="0.25">
      <c r="A101" s="262"/>
      <c r="B101" s="262"/>
      <c r="C101" s="262"/>
      <c r="D101" s="262"/>
      <c r="E101" s="262"/>
      <c r="F101" s="116" t="s">
        <v>26</v>
      </c>
      <c r="G101" s="66">
        <v>87</v>
      </c>
    </row>
    <row r="102" spans="1:7" ht="33" x14ac:dyDescent="0.25">
      <c r="A102" s="262"/>
      <c r="B102" s="262"/>
      <c r="C102" s="262"/>
      <c r="D102" s="262"/>
      <c r="E102" s="262"/>
      <c r="F102" s="116" t="s">
        <v>34</v>
      </c>
      <c r="G102" s="66">
        <v>87</v>
      </c>
    </row>
    <row r="103" spans="1:7" ht="16.5" x14ac:dyDescent="0.25">
      <c r="A103" s="262"/>
      <c r="B103" s="262"/>
      <c r="C103" s="262"/>
      <c r="D103" s="262"/>
      <c r="E103" s="262"/>
      <c r="F103" s="116" t="s">
        <v>27</v>
      </c>
      <c r="G103" s="66">
        <f>(28/29)*100</f>
        <v>96.551724137931032</v>
      </c>
    </row>
    <row r="104" spans="1:7" s="118" customFormat="1" ht="47.25" x14ac:dyDescent="0.25">
      <c r="A104" s="126" t="s">
        <v>646</v>
      </c>
      <c r="B104" s="117" t="s">
        <v>647</v>
      </c>
      <c r="C104" s="63" t="s">
        <v>648</v>
      </c>
      <c r="D104" s="114" t="s">
        <v>51</v>
      </c>
      <c r="E104" s="101" t="s">
        <v>52</v>
      </c>
      <c r="F104" s="113" t="s">
        <v>36</v>
      </c>
      <c r="G104" s="66">
        <v>110.9789932619897</v>
      </c>
    </row>
    <row r="105" spans="1:7" ht="16.5" x14ac:dyDescent="0.25">
      <c r="A105" s="262" t="s">
        <v>21</v>
      </c>
      <c r="B105" s="262" t="s">
        <v>22</v>
      </c>
      <c r="C105" s="262" t="s">
        <v>29</v>
      </c>
      <c r="D105" s="262" t="s">
        <v>23</v>
      </c>
      <c r="E105" s="262" t="s">
        <v>24</v>
      </c>
      <c r="F105" s="116" t="s">
        <v>25</v>
      </c>
      <c r="G105" s="66">
        <v>87</v>
      </c>
    </row>
    <row r="106" spans="1:7" ht="16.5" x14ac:dyDescent="0.25">
      <c r="A106" s="262"/>
      <c r="B106" s="262"/>
      <c r="C106" s="262"/>
      <c r="D106" s="262"/>
      <c r="E106" s="262"/>
      <c r="F106" s="116" t="s">
        <v>33</v>
      </c>
      <c r="G106" s="66">
        <v>87</v>
      </c>
    </row>
    <row r="107" spans="1:7" ht="16.5" x14ac:dyDescent="0.25">
      <c r="A107" s="262"/>
      <c r="B107" s="262"/>
      <c r="C107" s="262"/>
      <c r="D107" s="262"/>
      <c r="E107" s="262"/>
      <c r="F107" s="116" t="s">
        <v>26</v>
      </c>
      <c r="G107" s="66" t="s">
        <v>56</v>
      </c>
    </row>
    <row r="108" spans="1:7" ht="33" x14ac:dyDescent="0.25">
      <c r="A108" s="262"/>
      <c r="B108" s="262"/>
      <c r="C108" s="262"/>
      <c r="D108" s="262"/>
      <c r="E108" s="262"/>
      <c r="F108" s="116" t="s">
        <v>34</v>
      </c>
      <c r="G108" s="66" t="s">
        <v>56</v>
      </c>
    </row>
    <row r="109" spans="1:7" ht="16.5" x14ac:dyDescent="0.25">
      <c r="A109" s="262"/>
      <c r="B109" s="262"/>
      <c r="C109" s="262"/>
      <c r="D109" s="262"/>
      <c r="E109" s="262"/>
      <c r="F109" s="116" t="s">
        <v>27</v>
      </c>
      <c r="G109" s="66" t="s">
        <v>56</v>
      </c>
    </row>
    <row r="110" spans="1:7" s="118" customFormat="1" ht="126" x14ac:dyDescent="0.25">
      <c r="A110" s="126" t="s">
        <v>681</v>
      </c>
      <c r="B110" s="117" t="s">
        <v>650</v>
      </c>
      <c r="C110" s="63" t="s">
        <v>651</v>
      </c>
      <c r="D110" s="114" t="s">
        <v>51</v>
      </c>
      <c r="E110" s="101" t="s">
        <v>59</v>
      </c>
      <c r="F110" s="113" t="s">
        <v>36</v>
      </c>
      <c r="G110" s="66" t="s">
        <v>56</v>
      </c>
    </row>
    <row r="111" spans="1:7" ht="16.5" x14ac:dyDescent="0.25">
      <c r="A111" s="262" t="s">
        <v>21</v>
      </c>
      <c r="B111" s="262" t="s">
        <v>22</v>
      </c>
      <c r="C111" s="262" t="s">
        <v>29</v>
      </c>
      <c r="D111" s="262" t="s">
        <v>23</v>
      </c>
      <c r="E111" s="262" t="s">
        <v>24</v>
      </c>
      <c r="F111" s="116" t="s">
        <v>25</v>
      </c>
      <c r="G111" s="66">
        <v>87</v>
      </c>
    </row>
    <row r="112" spans="1:7" ht="16.5" x14ac:dyDescent="0.25">
      <c r="A112" s="262"/>
      <c r="B112" s="262"/>
      <c r="C112" s="262"/>
      <c r="D112" s="262"/>
      <c r="E112" s="262"/>
      <c r="F112" s="116" t="s">
        <v>33</v>
      </c>
      <c r="G112" s="66">
        <v>87</v>
      </c>
    </row>
    <row r="113" spans="1:7" ht="16.5" x14ac:dyDescent="0.25">
      <c r="A113" s="262"/>
      <c r="B113" s="262"/>
      <c r="C113" s="262"/>
      <c r="D113" s="262"/>
      <c r="E113" s="262"/>
      <c r="F113" s="116" t="s">
        <v>26</v>
      </c>
      <c r="G113" s="66" t="s">
        <v>56</v>
      </c>
    </row>
    <row r="114" spans="1:7" ht="33" x14ac:dyDescent="0.25">
      <c r="A114" s="262"/>
      <c r="B114" s="262"/>
      <c r="C114" s="262"/>
      <c r="D114" s="262"/>
      <c r="E114" s="262"/>
      <c r="F114" s="116" t="s">
        <v>34</v>
      </c>
      <c r="G114" s="66" t="s">
        <v>56</v>
      </c>
    </row>
    <row r="115" spans="1:7" ht="16.5" x14ac:dyDescent="0.25">
      <c r="A115" s="262"/>
      <c r="B115" s="262"/>
      <c r="C115" s="262"/>
      <c r="D115" s="262"/>
      <c r="E115" s="262"/>
      <c r="F115" s="116" t="s">
        <v>27</v>
      </c>
      <c r="G115" s="66" t="s">
        <v>56</v>
      </c>
    </row>
    <row r="116" spans="1:7" s="125" customFormat="1" ht="141.75" x14ac:dyDescent="0.25">
      <c r="A116" s="126" t="s">
        <v>682</v>
      </c>
      <c r="B116" s="117" t="s">
        <v>653</v>
      </c>
      <c r="C116" s="63" t="s">
        <v>654</v>
      </c>
      <c r="D116" s="114" t="s">
        <v>51</v>
      </c>
      <c r="E116" s="101" t="s">
        <v>59</v>
      </c>
      <c r="F116" s="124" t="s">
        <v>36</v>
      </c>
      <c r="G116" s="66" t="s">
        <v>56</v>
      </c>
    </row>
    <row r="117" spans="1:7" ht="16.5" x14ac:dyDescent="0.25">
      <c r="A117" s="262" t="s">
        <v>21</v>
      </c>
      <c r="B117" s="262" t="s">
        <v>22</v>
      </c>
      <c r="C117" s="262" t="s">
        <v>29</v>
      </c>
      <c r="D117" s="262" t="s">
        <v>23</v>
      </c>
      <c r="E117" s="262" t="s">
        <v>24</v>
      </c>
      <c r="F117" s="116" t="s">
        <v>25</v>
      </c>
      <c r="G117" s="66">
        <v>100</v>
      </c>
    </row>
    <row r="118" spans="1:7" ht="16.5" x14ac:dyDescent="0.25">
      <c r="A118" s="262"/>
      <c r="B118" s="262"/>
      <c r="C118" s="262"/>
      <c r="D118" s="262"/>
      <c r="E118" s="262"/>
      <c r="F118" s="116" t="s">
        <v>33</v>
      </c>
      <c r="G118" s="66">
        <v>100</v>
      </c>
    </row>
    <row r="119" spans="1:7" ht="16.5" x14ac:dyDescent="0.25">
      <c r="A119" s="262"/>
      <c r="B119" s="262"/>
      <c r="C119" s="262"/>
      <c r="D119" s="262"/>
      <c r="E119" s="262"/>
      <c r="F119" s="116" t="s">
        <v>26</v>
      </c>
      <c r="G119" s="66">
        <v>100</v>
      </c>
    </row>
    <row r="120" spans="1:7" ht="33" x14ac:dyDescent="0.25">
      <c r="A120" s="262"/>
      <c r="B120" s="262"/>
      <c r="C120" s="262"/>
      <c r="D120" s="262"/>
      <c r="E120" s="262"/>
      <c r="F120" s="116" t="s">
        <v>34</v>
      </c>
      <c r="G120" s="66">
        <v>100</v>
      </c>
    </row>
    <row r="121" spans="1:7" ht="16.5" x14ac:dyDescent="0.25">
      <c r="A121" s="262"/>
      <c r="B121" s="262"/>
      <c r="C121" s="262"/>
      <c r="D121" s="262"/>
      <c r="E121" s="262"/>
      <c r="F121" s="116" t="s">
        <v>27</v>
      </c>
      <c r="G121" s="66">
        <f>(4/6)*100</f>
        <v>66.666666666666657</v>
      </c>
    </row>
    <row r="122" spans="1:7" s="125" customFormat="1" ht="94.5" x14ac:dyDescent="0.25">
      <c r="A122" s="126" t="s">
        <v>655</v>
      </c>
      <c r="B122" s="117" t="s">
        <v>656</v>
      </c>
      <c r="C122" s="63" t="s">
        <v>657</v>
      </c>
      <c r="D122" s="114" t="s">
        <v>51</v>
      </c>
      <c r="E122" s="101" t="s">
        <v>52</v>
      </c>
      <c r="F122" s="124" t="s">
        <v>36</v>
      </c>
      <c r="G122" s="66">
        <v>66.666666666666657</v>
      </c>
    </row>
    <row r="123" spans="1:7" ht="16.5" x14ac:dyDescent="0.25">
      <c r="A123" s="262" t="s">
        <v>21</v>
      </c>
      <c r="B123" s="262" t="s">
        <v>22</v>
      </c>
      <c r="C123" s="262" t="s">
        <v>29</v>
      </c>
      <c r="D123" s="262" t="s">
        <v>23</v>
      </c>
      <c r="E123" s="262" t="s">
        <v>24</v>
      </c>
      <c r="F123" s="116" t="s">
        <v>25</v>
      </c>
      <c r="G123" s="66">
        <v>87</v>
      </c>
    </row>
    <row r="124" spans="1:7" ht="16.5" x14ac:dyDescent="0.25">
      <c r="A124" s="262"/>
      <c r="B124" s="262"/>
      <c r="C124" s="262"/>
      <c r="D124" s="262"/>
      <c r="E124" s="262"/>
      <c r="F124" s="116" t="s">
        <v>33</v>
      </c>
      <c r="G124" s="66">
        <v>87</v>
      </c>
    </row>
    <row r="125" spans="1:7" ht="16.5" x14ac:dyDescent="0.25">
      <c r="A125" s="262"/>
      <c r="B125" s="262"/>
      <c r="C125" s="262"/>
      <c r="D125" s="262"/>
      <c r="E125" s="262"/>
      <c r="F125" s="116" t="s">
        <v>26</v>
      </c>
      <c r="G125" s="66">
        <v>87</v>
      </c>
    </row>
    <row r="126" spans="1:7" ht="33" x14ac:dyDescent="0.25">
      <c r="A126" s="262"/>
      <c r="B126" s="262"/>
      <c r="C126" s="262"/>
      <c r="D126" s="262"/>
      <c r="E126" s="262"/>
      <c r="F126" s="116" t="s">
        <v>34</v>
      </c>
      <c r="G126" s="66">
        <v>87</v>
      </c>
    </row>
    <row r="127" spans="1:7" ht="16.5" x14ac:dyDescent="0.25">
      <c r="A127" s="262"/>
      <c r="B127" s="262"/>
      <c r="C127" s="262"/>
      <c r="D127" s="262"/>
      <c r="E127" s="262"/>
      <c r="F127" s="116" t="s">
        <v>27</v>
      </c>
      <c r="G127" s="66">
        <v>100</v>
      </c>
    </row>
    <row r="128" spans="1:7" s="125" customFormat="1" ht="94.5" x14ac:dyDescent="0.25">
      <c r="A128" s="126" t="s">
        <v>683</v>
      </c>
      <c r="B128" s="105" t="s">
        <v>686</v>
      </c>
      <c r="C128" s="64" t="s">
        <v>659</v>
      </c>
      <c r="D128" s="114" t="s">
        <v>51</v>
      </c>
      <c r="E128" s="101" t="s">
        <v>55</v>
      </c>
      <c r="F128" s="124" t="s">
        <v>36</v>
      </c>
      <c r="G128" s="66">
        <v>114.94252873563218</v>
      </c>
    </row>
    <row r="129" spans="1:7" ht="16.5" x14ac:dyDescent="0.25">
      <c r="A129" s="262" t="s">
        <v>21</v>
      </c>
      <c r="B129" s="262" t="s">
        <v>22</v>
      </c>
      <c r="C129" s="262" t="s">
        <v>29</v>
      </c>
      <c r="D129" s="262" t="s">
        <v>23</v>
      </c>
      <c r="E129" s="262" t="s">
        <v>24</v>
      </c>
      <c r="F129" s="116" t="s">
        <v>25</v>
      </c>
      <c r="G129" s="66">
        <v>100</v>
      </c>
    </row>
    <row r="130" spans="1:7" ht="16.5" x14ac:dyDescent="0.25">
      <c r="A130" s="262"/>
      <c r="B130" s="262"/>
      <c r="C130" s="262"/>
      <c r="D130" s="262"/>
      <c r="E130" s="262"/>
      <c r="F130" s="116" t="s">
        <v>33</v>
      </c>
      <c r="G130" s="66">
        <v>100</v>
      </c>
    </row>
    <row r="131" spans="1:7" ht="16.5" x14ac:dyDescent="0.25">
      <c r="A131" s="262"/>
      <c r="B131" s="262"/>
      <c r="C131" s="262"/>
      <c r="D131" s="262"/>
      <c r="E131" s="262"/>
      <c r="F131" s="116" t="s">
        <v>26</v>
      </c>
      <c r="G131" s="66">
        <v>30</v>
      </c>
    </row>
    <row r="132" spans="1:7" ht="33" x14ac:dyDescent="0.25">
      <c r="A132" s="262"/>
      <c r="B132" s="262"/>
      <c r="C132" s="262"/>
      <c r="D132" s="262"/>
      <c r="E132" s="262"/>
      <c r="F132" s="116" t="s">
        <v>34</v>
      </c>
      <c r="G132" s="66">
        <v>30</v>
      </c>
    </row>
    <row r="133" spans="1:7" ht="16.5" x14ac:dyDescent="0.25">
      <c r="A133" s="262"/>
      <c r="B133" s="262"/>
      <c r="C133" s="262"/>
      <c r="D133" s="262"/>
      <c r="E133" s="262"/>
      <c r="F133" s="116" t="s">
        <v>27</v>
      </c>
      <c r="G133" s="66">
        <f>(0/750000)*100</f>
        <v>0</v>
      </c>
    </row>
    <row r="134" spans="1:7" s="125" customFormat="1" ht="47.25" x14ac:dyDescent="0.25">
      <c r="A134" s="126" t="s">
        <v>1135</v>
      </c>
      <c r="B134" s="117" t="s">
        <v>684</v>
      </c>
      <c r="C134" s="64" t="s">
        <v>281</v>
      </c>
      <c r="D134" s="114" t="s">
        <v>51</v>
      </c>
      <c r="E134" s="101" t="s">
        <v>52</v>
      </c>
      <c r="F134" s="124" t="s">
        <v>36</v>
      </c>
      <c r="G134" s="66">
        <v>0</v>
      </c>
    </row>
    <row r="135" spans="1:7" ht="16.5" x14ac:dyDescent="0.25">
      <c r="A135" s="262" t="s">
        <v>21</v>
      </c>
      <c r="B135" s="262" t="s">
        <v>22</v>
      </c>
      <c r="C135" s="262" t="s">
        <v>29</v>
      </c>
      <c r="D135" s="262" t="s">
        <v>23</v>
      </c>
      <c r="E135" s="262" t="s">
        <v>24</v>
      </c>
      <c r="F135" s="116" t="s">
        <v>25</v>
      </c>
      <c r="G135" s="66">
        <v>100</v>
      </c>
    </row>
    <row r="136" spans="1:7" ht="16.5" x14ac:dyDescent="0.25">
      <c r="A136" s="262"/>
      <c r="B136" s="262"/>
      <c r="C136" s="262"/>
      <c r="D136" s="262"/>
      <c r="E136" s="262"/>
      <c r="F136" s="116" t="s">
        <v>33</v>
      </c>
      <c r="G136" s="66">
        <v>100</v>
      </c>
    </row>
    <row r="137" spans="1:7" ht="16.5" x14ac:dyDescent="0.25">
      <c r="A137" s="262"/>
      <c r="B137" s="262"/>
      <c r="C137" s="262"/>
      <c r="D137" s="262"/>
      <c r="E137" s="262"/>
      <c r="F137" s="116" t="s">
        <v>26</v>
      </c>
      <c r="G137" s="66">
        <v>30</v>
      </c>
    </row>
    <row r="138" spans="1:7" ht="33" x14ac:dyDescent="0.25">
      <c r="A138" s="262"/>
      <c r="B138" s="262"/>
      <c r="C138" s="262"/>
      <c r="D138" s="262"/>
      <c r="E138" s="262"/>
      <c r="F138" s="116" t="s">
        <v>34</v>
      </c>
      <c r="G138" s="66">
        <v>30</v>
      </c>
    </row>
    <row r="139" spans="1:7" ht="16.5" x14ac:dyDescent="0.25">
      <c r="A139" s="262"/>
      <c r="B139" s="262"/>
      <c r="C139" s="262"/>
      <c r="D139" s="262"/>
      <c r="E139" s="262"/>
      <c r="F139" s="116" t="s">
        <v>27</v>
      </c>
      <c r="G139" s="66">
        <f>((0*0.3)+(0*0.3)+(0*0.4))*100</f>
        <v>0</v>
      </c>
    </row>
    <row r="140" spans="1:7" s="125" customFormat="1" ht="47.25" x14ac:dyDescent="0.25">
      <c r="A140" s="126" t="s">
        <v>685</v>
      </c>
      <c r="B140" s="117" t="s">
        <v>684</v>
      </c>
      <c r="C140" s="64" t="s">
        <v>1149</v>
      </c>
      <c r="D140" s="114" t="s">
        <v>51</v>
      </c>
      <c r="E140" s="101" t="s">
        <v>52</v>
      </c>
      <c r="F140" s="124" t="s">
        <v>36</v>
      </c>
      <c r="G140" s="66">
        <v>0</v>
      </c>
    </row>
    <row r="141" spans="1:7" s="18" customFormat="1" ht="16.5" x14ac:dyDescent="0.25">
      <c r="A141" s="213" t="s">
        <v>28</v>
      </c>
      <c r="B141" s="214"/>
      <c r="C141" s="214"/>
      <c r="D141" s="214"/>
      <c r="E141" s="214"/>
      <c r="F141" s="214"/>
      <c r="G141" s="215"/>
    </row>
    <row r="142" spans="1:7" s="18" customFormat="1" ht="15" customHeight="1" x14ac:dyDescent="0.25">
      <c r="A142" s="181" t="str">
        <f>(A32)</f>
        <v xml:space="preserve">Indicador Compuesto del Cumplimiento de Obligaciones de Transparencia (ICCOT) </v>
      </c>
      <c r="B142" s="182"/>
      <c r="C142" s="182"/>
      <c r="D142" s="182"/>
      <c r="E142" s="182"/>
      <c r="F142" s="182"/>
      <c r="G142" s="183"/>
    </row>
    <row r="143" spans="1:7" s="18" customFormat="1" ht="15" customHeight="1" x14ac:dyDescent="0.25">
      <c r="A143" s="10" t="s">
        <v>130</v>
      </c>
      <c r="B143" s="172"/>
      <c r="C143" s="173"/>
      <c r="D143" s="173"/>
      <c r="E143" s="173"/>
      <c r="F143" s="173"/>
      <c r="G143" s="174"/>
    </row>
    <row r="144" spans="1:7" s="18" customFormat="1" ht="15" customHeight="1" x14ac:dyDescent="0.25">
      <c r="A144" s="10" t="s">
        <v>129</v>
      </c>
      <c r="B144" s="169"/>
      <c r="C144" s="170"/>
      <c r="D144" s="170"/>
      <c r="E144" s="170"/>
      <c r="F144" s="170"/>
      <c r="G144" s="171"/>
    </row>
    <row r="145" spans="1:7" ht="15" customHeight="1" x14ac:dyDescent="0.25">
      <c r="A145" s="181" t="str">
        <f>(A40)</f>
        <v xml:space="preserve">Indicador Compuesto del Cumplimiento de Obligaciones de Transparencia (ICCOT), respecto de los sujetos obligados correspondientes. </v>
      </c>
      <c r="B145" s="182"/>
      <c r="C145" s="182"/>
      <c r="D145" s="182"/>
      <c r="E145" s="182"/>
      <c r="F145" s="182"/>
      <c r="G145" s="183"/>
    </row>
    <row r="146" spans="1:7" s="18" customFormat="1" ht="15" customHeight="1" x14ac:dyDescent="0.25">
      <c r="A146" s="10" t="s">
        <v>130</v>
      </c>
      <c r="B146" s="172"/>
      <c r="C146" s="173"/>
      <c r="D146" s="173"/>
      <c r="E146" s="173"/>
      <c r="F146" s="173"/>
      <c r="G146" s="174"/>
    </row>
    <row r="147" spans="1:7" s="18" customFormat="1" ht="15" customHeight="1" x14ac:dyDescent="0.25">
      <c r="A147" s="10" t="s">
        <v>129</v>
      </c>
      <c r="B147" s="169"/>
      <c r="C147" s="170"/>
      <c r="D147" s="170"/>
      <c r="E147" s="170"/>
      <c r="F147" s="170"/>
      <c r="G147" s="171"/>
    </row>
    <row r="148" spans="1:7" ht="15" customHeight="1" x14ac:dyDescent="0.25">
      <c r="A148" s="181"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48" s="182"/>
      <c r="C148" s="182"/>
      <c r="D148" s="182"/>
      <c r="E148" s="182"/>
      <c r="F148" s="182"/>
      <c r="G148" s="183"/>
    </row>
    <row r="149" spans="1:7" s="18" customFormat="1" ht="15" customHeight="1" x14ac:dyDescent="0.25">
      <c r="A149" s="10" t="s">
        <v>130</v>
      </c>
      <c r="B149" s="172"/>
      <c r="C149" s="173"/>
      <c r="D149" s="173"/>
      <c r="E149" s="173"/>
      <c r="F149" s="173"/>
      <c r="G149" s="174"/>
    </row>
    <row r="150" spans="1:7" s="18" customFormat="1" ht="15" customHeight="1" x14ac:dyDescent="0.25">
      <c r="A150" s="10" t="s">
        <v>129</v>
      </c>
      <c r="B150" s="169"/>
      <c r="C150" s="170"/>
      <c r="D150" s="170"/>
      <c r="E150" s="170"/>
      <c r="F150" s="170"/>
      <c r="G150" s="171"/>
    </row>
    <row r="151" spans="1:7" ht="15" customHeight="1" x14ac:dyDescent="0.25">
      <c r="A151" s="181" t="str">
        <f>(A54)</f>
        <v>Promedio de cumplimiento de los atributos de las respuestas a las solicitudes de acceso a la información proporcionadas por los sujetos obligados correspondientes.</v>
      </c>
      <c r="B151" s="182"/>
      <c r="C151" s="182"/>
      <c r="D151" s="182"/>
      <c r="E151" s="182"/>
      <c r="F151" s="182"/>
      <c r="G151" s="183"/>
    </row>
    <row r="152" spans="1:7" s="18" customFormat="1" ht="15" customHeight="1" x14ac:dyDescent="0.25">
      <c r="A152" s="10" t="s">
        <v>130</v>
      </c>
      <c r="B152" s="172"/>
      <c r="C152" s="173"/>
      <c r="D152" s="173"/>
      <c r="E152" s="173"/>
      <c r="F152" s="173"/>
      <c r="G152" s="174"/>
    </row>
    <row r="153" spans="1:7" s="18" customFormat="1" ht="15" customHeight="1" x14ac:dyDescent="0.25">
      <c r="A153" s="10" t="s">
        <v>129</v>
      </c>
      <c r="B153" s="169"/>
      <c r="C153" s="170"/>
      <c r="D153" s="170"/>
      <c r="E153" s="170"/>
      <c r="F153" s="170"/>
      <c r="G153" s="171"/>
    </row>
    <row r="154" spans="1:7" ht="15" customHeight="1" x14ac:dyDescent="0.25">
      <c r="A154" s="181" t="str">
        <f>(A60)</f>
        <v>Cobertura de acompañamiento a  los sujetos obligados correspondientes.</v>
      </c>
      <c r="B154" s="182"/>
      <c r="C154" s="182"/>
      <c r="D154" s="182"/>
      <c r="E154" s="182"/>
      <c r="F154" s="182"/>
      <c r="G154" s="183"/>
    </row>
    <row r="155" spans="1:7" s="18" customFormat="1" ht="68.099999999999994" customHeight="1" x14ac:dyDescent="0.25">
      <c r="A155" s="10" t="s">
        <v>130</v>
      </c>
      <c r="B155" s="172" t="s">
        <v>1352</v>
      </c>
      <c r="C155" s="173"/>
      <c r="D155" s="173"/>
      <c r="E155" s="173"/>
      <c r="F155" s="173"/>
      <c r="G155" s="174"/>
    </row>
    <row r="156" spans="1:7" s="18" customFormat="1" ht="15" customHeight="1" x14ac:dyDescent="0.25">
      <c r="A156" s="10" t="s">
        <v>129</v>
      </c>
      <c r="B156" s="169"/>
      <c r="C156" s="170"/>
      <c r="D156" s="170"/>
      <c r="E156" s="170"/>
      <c r="F156" s="170"/>
      <c r="G156" s="171"/>
    </row>
    <row r="157" spans="1:7" ht="15" customHeight="1" x14ac:dyDescent="0.25">
      <c r="A157" s="181" t="str">
        <f>(A68)</f>
        <v>Porcentaje de Sujetos Obligados verificados sobre el cumplimiento de las obligaciones de transparencia comunes y específicas de la LGTAIP y la LFTAIP</v>
      </c>
      <c r="B157" s="182"/>
      <c r="C157" s="182"/>
      <c r="D157" s="182"/>
      <c r="E157" s="182"/>
      <c r="F157" s="182"/>
      <c r="G157" s="183"/>
    </row>
    <row r="158" spans="1:7" s="18" customFormat="1" ht="15" customHeight="1" x14ac:dyDescent="0.25">
      <c r="A158" s="10" t="s">
        <v>130</v>
      </c>
      <c r="B158" s="172"/>
      <c r="C158" s="173"/>
      <c r="D158" s="173"/>
      <c r="E158" s="173"/>
      <c r="F158" s="173"/>
      <c r="G158" s="174"/>
    </row>
    <row r="159" spans="1:7" s="18" customFormat="1" ht="15" customHeight="1" x14ac:dyDescent="0.25">
      <c r="A159" s="10" t="s">
        <v>129</v>
      </c>
      <c r="B159" s="169"/>
      <c r="C159" s="170"/>
      <c r="D159" s="170"/>
      <c r="E159" s="170"/>
      <c r="F159" s="170"/>
      <c r="G159" s="171"/>
    </row>
    <row r="160" spans="1:7" ht="15" customHeight="1" x14ac:dyDescent="0.25">
      <c r="A160" s="181" t="str">
        <f>(A74)</f>
        <v>Porcentaje de acciones de verificación sobre los atributos de las respuestas a solicitudes de acceso a la información de los sujetos obligados correspondientes</v>
      </c>
      <c r="B160" s="182"/>
      <c r="C160" s="182"/>
      <c r="D160" s="182"/>
      <c r="E160" s="182"/>
      <c r="F160" s="182"/>
      <c r="G160" s="183"/>
    </row>
    <row r="161" spans="1:7" s="18" customFormat="1" ht="15" customHeight="1" x14ac:dyDescent="0.25">
      <c r="A161" s="10" t="s">
        <v>130</v>
      </c>
      <c r="B161" s="172"/>
      <c r="C161" s="173"/>
      <c r="D161" s="173"/>
      <c r="E161" s="173"/>
      <c r="F161" s="173"/>
      <c r="G161" s="174"/>
    </row>
    <row r="162" spans="1:7" s="18" customFormat="1" ht="15" customHeight="1" x14ac:dyDescent="0.25">
      <c r="A162" s="10" t="s">
        <v>129</v>
      </c>
      <c r="B162" s="169"/>
      <c r="C162" s="170"/>
      <c r="D162" s="170"/>
      <c r="E162" s="170"/>
      <c r="F162" s="170"/>
      <c r="G162" s="171"/>
    </row>
    <row r="163" spans="1:7" ht="15" customHeight="1" x14ac:dyDescent="0.25">
      <c r="A163" s="181" t="str">
        <f>(A80)</f>
        <v>Porcentaje de Sujetos Obligados a los que se hizo requerimiento o recomendación para asegurar el cumplimiento de las obligaciones de transparencia de la LGTAIP y la LFTAIP</v>
      </c>
      <c r="B163" s="182"/>
      <c r="C163" s="182"/>
      <c r="D163" s="182"/>
      <c r="E163" s="182"/>
      <c r="F163" s="182"/>
      <c r="G163" s="183"/>
    </row>
    <row r="164" spans="1:7" s="18" customFormat="1" ht="102" customHeight="1" x14ac:dyDescent="0.25">
      <c r="A164" s="10" t="s">
        <v>130</v>
      </c>
      <c r="B164" s="172" t="s">
        <v>1344</v>
      </c>
      <c r="C164" s="173"/>
      <c r="D164" s="173"/>
      <c r="E164" s="173"/>
      <c r="F164" s="173"/>
      <c r="G164" s="174"/>
    </row>
    <row r="165" spans="1:7" s="18" customFormat="1" ht="15" customHeight="1" x14ac:dyDescent="0.25">
      <c r="A165" s="10" t="s">
        <v>129</v>
      </c>
      <c r="B165" s="169"/>
      <c r="C165" s="170"/>
      <c r="D165" s="170"/>
      <c r="E165" s="170"/>
      <c r="F165" s="170"/>
      <c r="G165" s="171"/>
    </row>
    <row r="166" spans="1:7" ht="15" customHeight="1" x14ac:dyDescent="0.25">
      <c r="A166" s="181" t="str">
        <f>(A86)</f>
        <v xml:space="preserve">Porcentaje de denuncias sustanciadas por incumplimiento a obligaciones de transparencia. </v>
      </c>
      <c r="B166" s="182"/>
      <c r="C166" s="182"/>
      <c r="D166" s="182"/>
      <c r="E166" s="182"/>
      <c r="F166" s="182"/>
      <c r="G166" s="183"/>
    </row>
    <row r="167" spans="1:7" s="18" customFormat="1" ht="33.950000000000003" customHeight="1" x14ac:dyDescent="0.25">
      <c r="A167" s="10" t="s">
        <v>130</v>
      </c>
      <c r="B167" s="172" t="s">
        <v>1353</v>
      </c>
      <c r="C167" s="173"/>
      <c r="D167" s="173"/>
      <c r="E167" s="173"/>
      <c r="F167" s="173"/>
      <c r="G167" s="174"/>
    </row>
    <row r="168" spans="1:7" s="18" customFormat="1" ht="15" customHeight="1" x14ac:dyDescent="0.25">
      <c r="A168" s="10" t="s">
        <v>129</v>
      </c>
      <c r="B168" s="169"/>
      <c r="C168" s="170"/>
      <c r="D168" s="170"/>
      <c r="E168" s="170"/>
      <c r="F168" s="170"/>
      <c r="G168" s="171"/>
    </row>
    <row r="169" spans="1:7" ht="15" customHeight="1" x14ac:dyDescent="0.25">
      <c r="A169" s="181" t="str">
        <f>(A92)</f>
        <v>Porcentaje de dictámenes para la modificación del padrón de sujetos obligados realizados</v>
      </c>
      <c r="B169" s="182"/>
      <c r="C169" s="182"/>
      <c r="D169" s="182"/>
      <c r="E169" s="182"/>
      <c r="F169" s="182"/>
      <c r="G169" s="183"/>
    </row>
    <row r="170" spans="1:7" s="18" customFormat="1" ht="68.099999999999994" customHeight="1" x14ac:dyDescent="0.25">
      <c r="A170" s="10" t="s">
        <v>130</v>
      </c>
      <c r="B170" s="172" t="s">
        <v>1354</v>
      </c>
      <c r="C170" s="173"/>
      <c r="D170" s="173"/>
      <c r="E170" s="173"/>
      <c r="F170" s="173"/>
      <c r="G170" s="174"/>
    </row>
    <row r="171" spans="1:7" s="18" customFormat="1" ht="15" customHeight="1" x14ac:dyDescent="0.25">
      <c r="A171" s="10" t="s">
        <v>129</v>
      </c>
      <c r="B171" s="169"/>
      <c r="C171" s="170"/>
      <c r="D171" s="170"/>
      <c r="E171" s="170"/>
      <c r="F171" s="170"/>
      <c r="G171" s="171"/>
    </row>
    <row r="172" spans="1:7" ht="33.950000000000003" customHeight="1" x14ac:dyDescent="0.25">
      <c r="A172" s="181" t="str">
        <f>(A98)</f>
        <v>Porcentaje de elaboración de alertas legislativas relacionadas con temas de transparencia, acceso a la información, protección de datos personales y anticorrupción a nivel federal, que son discutidos en las sesiones de los Plenos del Poder Legislativo.</v>
      </c>
      <c r="B172" s="182"/>
      <c r="C172" s="182"/>
      <c r="D172" s="182"/>
      <c r="E172" s="182"/>
      <c r="F172" s="182"/>
      <c r="G172" s="183"/>
    </row>
    <row r="173" spans="1:7" s="18" customFormat="1" ht="33.950000000000003" customHeight="1" x14ac:dyDescent="0.25">
      <c r="A173" s="10" t="s">
        <v>130</v>
      </c>
      <c r="B173" s="172" t="s">
        <v>1355</v>
      </c>
      <c r="C173" s="173"/>
      <c r="D173" s="173"/>
      <c r="E173" s="173"/>
      <c r="F173" s="173"/>
      <c r="G173" s="174"/>
    </row>
    <row r="174" spans="1:7" s="18" customFormat="1" ht="15" customHeight="1" x14ac:dyDescent="0.25">
      <c r="A174" s="10" t="s">
        <v>129</v>
      </c>
      <c r="B174" s="169"/>
      <c r="C174" s="170"/>
      <c r="D174" s="170"/>
      <c r="E174" s="170"/>
      <c r="F174" s="170"/>
      <c r="G174" s="171"/>
    </row>
    <row r="175" spans="1:7" ht="15" customHeight="1" x14ac:dyDescent="0.25">
      <c r="A175" s="181" t="str">
        <f>(A104)</f>
        <v>Porcentaje de atención a consultas técnicas y normativas</v>
      </c>
      <c r="B175" s="182"/>
      <c r="C175" s="182"/>
      <c r="D175" s="182"/>
      <c r="E175" s="182"/>
      <c r="F175" s="182"/>
      <c r="G175" s="183"/>
    </row>
    <row r="176" spans="1:7" s="18" customFormat="1" ht="48" customHeight="1" x14ac:dyDescent="0.25">
      <c r="A176" s="10" t="s">
        <v>130</v>
      </c>
      <c r="B176" s="172" t="s">
        <v>1356</v>
      </c>
      <c r="C176" s="173"/>
      <c r="D176" s="173"/>
      <c r="E176" s="173"/>
      <c r="F176" s="173"/>
      <c r="G176" s="174"/>
    </row>
    <row r="177" spans="1:7" s="18" customFormat="1" ht="15" customHeight="1" x14ac:dyDescent="0.25">
      <c r="A177" s="10" t="s">
        <v>129</v>
      </c>
      <c r="B177" s="169"/>
      <c r="C177" s="170"/>
      <c r="D177" s="170"/>
      <c r="E177" s="170"/>
      <c r="F177" s="170"/>
      <c r="G177" s="171"/>
    </row>
    <row r="178" spans="1:7" ht="15" customHeight="1" x14ac:dyDescent="0.25">
      <c r="A178" s="181" t="str">
        <f>(A110)</f>
        <v>Porcentaje de actividades realizadas en materia de Políticas de Acceso, conforme al programa de trabajo respectivo.</v>
      </c>
      <c r="B178" s="182"/>
      <c r="C178" s="182"/>
      <c r="D178" s="182"/>
      <c r="E178" s="182"/>
      <c r="F178" s="182"/>
      <c r="G178" s="183"/>
    </row>
    <row r="179" spans="1:7" s="18" customFormat="1" ht="15" customHeight="1" x14ac:dyDescent="0.25">
      <c r="A179" s="10" t="s">
        <v>130</v>
      </c>
      <c r="B179" s="172"/>
      <c r="C179" s="173"/>
      <c r="D179" s="173"/>
      <c r="E179" s="173"/>
      <c r="F179" s="173"/>
      <c r="G179" s="174"/>
    </row>
    <row r="180" spans="1:7" s="18" customFormat="1" ht="15" customHeight="1" x14ac:dyDescent="0.25">
      <c r="A180" s="10" t="s">
        <v>129</v>
      </c>
      <c r="B180" s="169"/>
      <c r="C180" s="170"/>
      <c r="D180" s="170"/>
      <c r="E180" s="170"/>
      <c r="F180" s="170"/>
      <c r="G180" s="171"/>
    </row>
    <row r="181" spans="1:7" ht="15" customHeight="1" x14ac:dyDescent="0.25">
      <c r="A181" s="181" t="str">
        <f>(A116)</f>
        <v>Porcentaje de actividades realizadas en materia del Programa de Gobierno Abierto y Transparencia Proactiva.</v>
      </c>
      <c r="B181" s="182"/>
      <c r="C181" s="182"/>
      <c r="D181" s="182"/>
      <c r="E181" s="182"/>
      <c r="F181" s="182"/>
      <c r="G181" s="183"/>
    </row>
    <row r="182" spans="1:7" s="18" customFormat="1" ht="15" customHeight="1" x14ac:dyDescent="0.25">
      <c r="A182" s="10" t="s">
        <v>130</v>
      </c>
      <c r="B182" s="172"/>
      <c r="C182" s="173"/>
      <c r="D182" s="173"/>
      <c r="E182" s="173"/>
      <c r="F182" s="173"/>
      <c r="G182" s="174"/>
    </row>
    <row r="183" spans="1:7" s="18" customFormat="1" ht="15" customHeight="1" x14ac:dyDescent="0.25">
      <c r="A183" s="10" t="s">
        <v>129</v>
      </c>
      <c r="B183" s="169"/>
      <c r="C183" s="170"/>
      <c r="D183" s="170"/>
      <c r="E183" s="170"/>
      <c r="F183" s="170"/>
      <c r="G183" s="171"/>
    </row>
    <row r="184" spans="1:7" ht="15" customHeight="1" x14ac:dyDescent="0.25">
      <c r="A184" s="181" t="str">
        <f>(A122)</f>
        <v>Porcentaje de actividades especificas para promover la cultura de transparencia realizadas con los sujetos obligados correspondientes</v>
      </c>
      <c r="B184" s="182"/>
      <c r="C184" s="182"/>
      <c r="D184" s="182"/>
      <c r="E184" s="182"/>
      <c r="F184" s="182"/>
      <c r="G184" s="183"/>
    </row>
    <row r="185" spans="1:7" s="18" customFormat="1" ht="68.099999999999994" customHeight="1" x14ac:dyDescent="0.25">
      <c r="A185" s="10" t="s">
        <v>130</v>
      </c>
      <c r="B185" s="172" t="s">
        <v>1357</v>
      </c>
      <c r="C185" s="173"/>
      <c r="D185" s="173"/>
      <c r="E185" s="173"/>
      <c r="F185" s="173"/>
      <c r="G185" s="174"/>
    </row>
    <row r="186" spans="1:7" s="18" customFormat="1" ht="15" customHeight="1" x14ac:dyDescent="0.25">
      <c r="A186" s="10" t="s">
        <v>129</v>
      </c>
      <c r="B186" s="169"/>
      <c r="C186" s="170"/>
      <c r="D186" s="170"/>
      <c r="E186" s="170"/>
      <c r="F186" s="170"/>
      <c r="G186" s="171"/>
    </row>
    <row r="187" spans="1:7" ht="15" customHeight="1" x14ac:dyDescent="0.25">
      <c r="A187" s="181" t="str">
        <f>(A128)</f>
        <v>Porcentaje de asesorías especializadas impartidas.</v>
      </c>
      <c r="B187" s="182"/>
      <c r="C187" s="182"/>
      <c r="D187" s="182"/>
      <c r="E187" s="182"/>
      <c r="F187" s="182"/>
      <c r="G187" s="183"/>
    </row>
    <row r="188" spans="1:7" s="18" customFormat="1" ht="96" customHeight="1" x14ac:dyDescent="0.25">
      <c r="A188" s="10" t="s">
        <v>130</v>
      </c>
      <c r="B188" s="172" t="s">
        <v>1358</v>
      </c>
      <c r="C188" s="173"/>
      <c r="D188" s="173"/>
      <c r="E188" s="173"/>
      <c r="F188" s="173"/>
      <c r="G188" s="174"/>
    </row>
    <row r="189" spans="1:7" s="18" customFormat="1" ht="15" customHeight="1" x14ac:dyDescent="0.25">
      <c r="A189" s="10" t="s">
        <v>129</v>
      </c>
      <c r="B189" s="169"/>
      <c r="C189" s="170"/>
      <c r="D189" s="170"/>
      <c r="E189" s="170"/>
      <c r="F189" s="170"/>
      <c r="G189" s="171"/>
    </row>
    <row r="190" spans="1:7" ht="15" customHeight="1" x14ac:dyDescent="0.25">
      <c r="A190" s="181" t="str">
        <f>A134</f>
        <v>Porcentaje de presupuesto ejercido</v>
      </c>
      <c r="B190" s="182"/>
      <c r="C190" s="182"/>
      <c r="D190" s="182"/>
      <c r="E190" s="182"/>
      <c r="F190" s="182"/>
      <c r="G190" s="183"/>
    </row>
    <row r="191" spans="1:7" s="18" customFormat="1" ht="68.099999999999994" customHeight="1" x14ac:dyDescent="0.25">
      <c r="A191" s="10" t="s">
        <v>130</v>
      </c>
      <c r="B191" s="172" t="s">
        <v>1359</v>
      </c>
      <c r="C191" s="173"/>
      <c r="D191" s="173"/>
      <c r="E191" s="173"/>
      <c r="F191" s="173"/>
      <c r="G191" s="174"/>
    </row>
    <row r="192" spans="1:7" s="18" customFormat="1" ht="15" customHeight="1" x14ac:dyDescent="0.25">
      <c r="A192" s="10" t="s">
        <v>129</v>
      </c>
      <c r="B192" s="169"/>
      <c r="C192" s="170"/>
      <c r="D192" s="170"/>
      <c r="E192" s="170"/>
      <c r="F192" s="170"/>
      <c r="G192" s="171"/>
    </row>
    <row r="193" spans="1:7" ht="15" customHeight="1" x14ac:dyDescent="0.25">
      <c r="A193" s="181" t="str">
        <f>A140</f>
        <v>Porcentaje de avance del Proyecto</v>
      </c>
      <c r="B193" s="182"/>
      <c r="C193" s="182"/>
      <c r="D193" s="182"/>
      <c r="E193" s="182"/>
      <c r="F193" s="182"/>
      <c r="G193" s="183"/>
    </row>
    <row r="194" spans="1:7" s="18" customFormat="1" ht="68.099999999999994" customHeight="1" x14ac:dyDescent="0.25">
      <c r="A194" s="10" t="s">
        <v>130</v>
      </c>
      <c r="B194" s="172" t="s">
        <v>1360</v>
      </c>
      <c r="C194" s="173"/>
      <c r="D194" s="173"/>
      <c r="E194" s="173"/>
      <c r="F194" s="173"/>
      <c r="G194" s="174"/>
    </row>
    <row r="195" spans="1:7" s="18" customFormat="1" ht="15" customHeight="1" x14ac:dyDescent="0.25">
      <c r="A195" s="10" t="s">
        <v>129</v>
      </c>
      <c r="B195" s="169"/>
      <c r="C195" s="170"/>
      <c r="D195" s="170"/>
      <c r="E195" s="170"/>
      <c r="F195" s="170"/>
      <c r="G195" s="171"/>
    </row>
    <row r="196" spans="1:7" ht="15" customHeight="1" x14ac:dyDescent="0.25">
      <c r="A196" s="273"/>
      <c r="B196" s="273"/>
      <c r="C196" s="273"/>
      <c r="D196" s="273"/>
      <c r="E196" s="273"/>
      <c r="F196" s="273"/>
      <c r="G196" s="273"/>
    </row>
    <row r="197" spans="1:7" ht="16.5" x14ac:dyDescent="0.25">
      <c r="A197" s="213" t="s">
        <v>35</v>
      </c>
      <c r="B197" s="214"/>
      <c r="C197" s="214"/>
      <c r="D197" s="214"/>
      <c r="E197" s="214"/>
      <c r="F197" s="214"/>
      <c r="G197" s="215"/>
    </row>
    <row r="198" spans="1:7" s="18" customFormat="1" ht="16.5" x14ac:dyDescent="0.25">
      <c r="A198" s="181" t="str">
        <f>A32</f>
        <v xml:space="preserve">Indicador Compuesto del Cumplimiento de Obligaciones de Transparencia (ICCOT) </v>
      </c>
      <c r="B198" s="182"/>
      <c r="C198" s="182"/>
      <c r="D198" s="182"/>
      <c r="E198" s="182"/>
      <c r="F198" s="182"/>
      <c r="G198" s="183"/>
    </row>
    <row r="199" spans="1:7" s="18" customFormat="1" ht="33" x14ac:dyDescent="0.25">
      <c r="A199" s="44" t="s">
        <v>30</v>
      </c>
      <c r="B199" s="253"/>
      <c r="C199" s="253"/>
      <c r="D199" s="253"/>
      <c r="E199" s="253"/>
      <c r="F199" s="253"/>
      <c r="G199" s="253"/>
    </row>
    <row r="200" spans="1:7" s="18" customFormat="1" ht="33" x14ac:dyDescent="0.25">
      <c r="A200" s="44" t="s">
        <v>31</v>
      </c>
      <c r="B200" s="253"/>
      <c r="C200" s="253"/>
      <c r="D200" s="253"/>
      <c r="E200" s="253"/>
      <c r="F200" s="253"/>
      <c r="G200" s="253"/>
    </row>
    <row r="201" spans="1:7" s="18" customFormat="1" ht="16.5" x14ac:dyDescent="0.25">
      <c r="A201" s="44" t="s">
        <v>32</v>
      </c>
      <c r="B201" s="254"/>
      <c r="C201" s="254"/>
      <c r="D201" s="254"/>
      <c r="E201" s="254"/>
      <c r="F201" s="254"/>
      <c r="G201" s="254"/>
    </row>
    <row r="202" spans="1:7" s="18" customFormat="1" ht="16.5" x14ac:dyDescent="0.25">
      <c r="A202" s="181" t="str">
        <f>A40</f>
        <v xml:space="preserve">Indicador Compuesto del Cumplimiento de Obligaciones de Transparencia (ICCOT), respecto de los sujetos obligados correspondientes. </v>
      </c>
      <c r="B202" s="182"/>
      <c r="C202" s="182"/>
      <c r="D202" s="182"/>
      <c r="E202" s="182"/>
      <c r="F202" s="182"/>
      <c r="G202" s="183"/>
    </row>
    <row r="203" spans="1:7" s="18" customFormat="1" ht="33" x14ac:dyDescent="0.25">
      <c r="A203" s="44" t="s">
        <v>30</v>
      </c>
      <c r="B203" s="253"/>
      <c r="C203" s="253"/>
      <c r="D203" s="253"/>
      <c r="E203" s="253"/>
      <c r="F203" s="253"/>
      <c r="G203" s="253"/>
    </row>
    <row r="204" spans="1:7" s="18" customFormat="1" ht="33" x14ac:dyDescent="0.25">
      <c r="A204" s="44" t="s">
        <v>31</v>
      </c>
      <c r="B204" s="253"/>
      <c r="C204" s="253"/>
      <c r="D204" s="253"/>
      <c r="E204" s="253"/>
      <c r="F204" s="253"/>
      <c r="G204" s="253"/>
    </row>
    <row r="205" spans="1:7" s="18" customFormat="1" ht="16.5" x14ac:dyDescent="0.25">
      <c r="A205" s="44" t="s">
        <v>32</v>
      </c>
      <c r="B205" s="254"/>
      <c r="C205" s="254"/>
      <c r="D205" s="254"/>
      <c r="E205" s="254"/>
      <c r="F205" s="254"/>
      <c r="G205" s="254"/>
    </row>
    <row r="206" spans="1:7" s="18" customFormat="1" ht="33" customHeight="1" x14ac:dyDescent="0.25">
      <c r="A206" s="181"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206" s="182"/>
      <c r="C206" s="182"/>
      <c r="D206" s="182"/>
      <c r="E206" s="182"/>
      <c r="F206" s="182"/>
      <c r="G206" s="183"/>
    </row>
    <row r="207" spans="1:7" s="18" customFormat="1" ht="33" x14ac:dyDescent="0.25">
      <c r="A207" s="44" t="s">
        <v>30</v>
      </c>
      <c r="B207" s="253"/>
      <c r="C207" s="253"/>
      <c r="D207" s="253"/>
      <c r="E207" s="253"/>
      <c r="F207" s="253"/>
      <c r="G207" s="253"/>
    </row>
    <row r="208" spans="1:7" s="18" customFormat="1" ht="33" x14ac:dyDescent="0.25">
      <c r="A208" s="44" t="s">
        <v>31</v>
      </c>
      <c r="B208" s="253"/>
      <c r="C208" s="253"/>
      <c r="D208" s="253"/>
      <c r="E208" s="253"/>
      <c r="F208" s="253"/>
      <c r="G208" s="253"/>
    </row>
    <row r="209" spans="1:7" s="18" customFormat="1" ht="16.5" x14ac:dyDescent="0.25">
      <c r="A209" s="44" t="s">
        <v>32</v>
      </c>
      <c r="B209" s="254"/>
      <c r="C209" s="254"/>
      <c r="D209" s="254"/>
      <c r="E209" s="254"/>
      <c r="F209" s="254"/>
      <c r="G209" s="254"/>
    </row>
    <row r="210" spans="1:7" s="18" customFormat="1" ht="16.5" x14ac:dyDescent="0.25">
      <c r="A210" s="181" t="str">
        <f>A54</f>
        <v>Promedio de cumplimiento de los atributos de las respuestas a las solicitudes de acceso a la información proporcionadas por los sujetos obligados correspondientes.</v>
      </c>
      <c r="B210" s="182"/>
      <c r="C210" s="182"/>
      <c r="D210" s="182"/>
      <c r="E210" s="182"/>
      <c r="F210" s="182"/>
      <c r="G210" s="183"/>
    </row>
    <row r="211" spans="1:7" s="18" customFormat="1" ht="33" x14ac:dyDescent="0.25">
      <c r="A211" s="44" t="s">
        <v>30</v>
      </c>
      <c r="B211" s="253"/>
      <c r="C211" s="253"/>
      <c r="D211" s="253"/>
      <c r="E211" s="253"/>
      <c r="F211" s="253"/>
      <c r="G211" s="253"/>
    </row>
    <row r="212" spans="1:7" s="18" customFormat="1" ht="33" x14ac:dyDescent="0.25">
      <c r="A212" s="44" t="s">
        <v>31</v>
      </c>
      <c r="B212" s="253"/>
      <c r="C212" s="253"/>
      <c r="D212" s="253"/>
      <c r="E212" s="253"/>
      <c r="F212" s="253"/>
      <c r="G212" s="253"/>
    </row>
    <row r="213" spans="1:7" s="18" customFormat="1" ht="16.5" x14ac:dyDescent="0.25">
      <c r="A213" s="44" t="s">
        <v>32</v>
      </c>
      <c r="B213" s="254"/>
      <c r="C213" s="254"/>
      <c r="D213" s="254"/>
      <c r="E213" s="254"/>
      <c r="F213" s="254"/>
      <c r="G213" s="254"/>
    </row>
    <row r="214" spans="1:7" s="18" customFormat="1" ht="16.5" x14ac:dyDescent="0.25">
      <c r="A214" s="181" t="str">
        <f>A60</f>
        <v>Cobertura de acompañamiento a  los sujetos obligados correspondientes.</v>
      </c>
      <c r="B214" s="182"/>
      <c r="C214" s="182"/>
      <c r="D214" s="182"/>
      <c r="E214" s="182"/>
      <c r="F214" s="182"/>
      <c r="G214" s="183"/>
    </row>
    <row r="215" spans="1:7" s="18" customFormat="1" ht="33" x14ac:dyDescent="0.25">
      <c r="A215" s="44" t="s">
        <v>30</v>
      </c>
      <c r="B215" s="253"/>
      <c r="C215" s="253"/>
      <c r="D215" s="253"/>
      <c r="E215" s="253"/>
      <c r="F215" s="253"/>
      <c r="G215" s="253"/>
    </row>
    <row r="216" spans="1:7" s="18" customFormat="1" ht="33" x14ac:dyDescent="0.25">
      <c r="A216" s="44" t="s">
        <v>31</v>
      </c>
      <c r="B216" s="253"/>
      <c r="C216" s="253"/>
      <c r="D216" s="253"/>
      <c r="E216" s="253"/>
      <c r="F216" s="253"/>
      <c r="G216" s="253"/>
    </row>
    <row r="217" spans="1:7" s="18" customFormat="1" ht="16.5" x14ac:dyDescent="0.25">
      <c r="A217" s="44" t="s">
        <v>32</v>
      </c>
      <c r="B217" s="254"/>
      <c r="C217" s="254"/>
      <c r="D217" s="254"/>
      <c r="E217" s="254"/>
      <c r="F217" s="254"/>
      <c r="G217" s="254"/>
    </row>
    <row r="218" spans="1:7" s="18" customFormat="1" ht="16.5" x14ac:dyDescent="0.25">
      <c r="A218" s="181" t="str">
        <f>A68</f>
        <v>Porcentaje de Sujetos Obligados verificados sobre el cumplimiento de las obligaciones de transparencia comunes y específicas de la LGTAIP y la LFTAIP</v>
      </c>
      <c r="B218" s="182"/>
      <c r="C218" s="182"/>
      <c r="D218" s="182"/>
      <c r="E218" s="182"/>
      <c r="F218" s="182"/>
      <c r="G218" s="183"/>
    </row>
    <row r="219" spans="1:7" s="18" customFormat="1" ht="33" x14ac:dyDescent="0.25">
      <c r="A219" s="44" t="s">
        <v>30</v>
      </c>
      <c r="B219" s="253"/>
      <c r="C219" s="253"/>
      <c r="D219" s="253"/>
      <c r="E219" s="253"/>
      <c r="F219" s="253"/>
      <c r="G219" s="253"/>
    </row>
    <row r="220" spans="1:7" s="18" customFormat="1" ht="33" x14ac:dyDescent="0.25">
      <c r="A220" s="44" t="s">
        <v>31</v>
      </c>
      <c r="B220" s="253"/>
      <c r="C220" s="253"/>
      <c r="D220" s="253"/>
      <c r="E220" s="253"/>
      <c r="F220" s="253"/>
      <c r="G220" s="253"/>
    </row>
    <row r="221" spans="1:7" s="18" customFormat="1" ht="16.5" x14ac:dyDescent="0.25">
      <c r="A221" s="44" t="s">
        <v>32</v>
      </c>
      <c r="B221" s="254"/>
      <c r="C221" s="254"/>
      <c r="D221" s="254"/>
      <c r="E221" s="254"/>
      <c r="F221" s="254"/>
      <c r="G221" s="254"/>
    </row>
    <row r="222" spans="1:7" s="18" customFormat="1" ht="16.5" x14ac:dyDescent="0.25">
      <c r="A222" s="181" t="str">
        <f>A74</f>
        <v>Porcentaje de acciones de verificación sobre los atributos de las respuestas a solicitudes de acceso a la información de los sujetos obligados correspondientes</v>
      </c>
      <c r="B222" s="182"/>
      <c r="C222" s="182"/>
      <c r="D222" s="182"/>
      <c r="E222" s="182"/>
      <c r="F222" s="182"/>
      <c r="G222" s="183"/>
    </row>
    <row r="223" spans="1:7" s="18" customFormat="1" ht="33" x14ac:dyDescent="0.25">
      <c r="A223" s="44" t="s">
        <v>30</v>
      </c>
      <c r="B223" s="253"/>
      <c r="C223" s="253"/>
      <c r="D223" s="253"/>
      <c r="E223" s="253"/>
      <c r="F223" s="253"/>
      <c r="G223" s="253"/>
    </row>
    <row r="224" spans="1:7" s="18" customFormat="1" ht="33" x14ac:dyDescent="0.25">
      <c r="A224" s="44" t="s">
        <v>31</v>
      </c>
      <c r="B224" s="253"/>
      <c r="C224" s="253"/>
      <c r="D224" s="253"/>
      <c r="E224" s="253"/>
      <c r="F224" s="253"/>
      <c r="G224" s="253"/>
    </row>
    <row r="225" spans="1:7" s="18" customFormat="1" ht="16.5" x14ac:dyDescent="0.25">
      <c r="A225" s="44" t="s">
        <v>32</v>
      </c>
      <c r="B225" s="254"/>
      <c r="C225" s="254"/>
      <c r="D225" s="254"/>
      <c r="E225" s="254"/>
      <c r="F225" s="254"/>
      <c r="G225" s="254"/>
    </row>
    <row r="226" spans="1:7" s="18" customFormat="1" ht="16.5" x14ac:dyDescent="0.25">
      <c r="A226" s="181" t="str">
        <f>A80</f>
        <v>Porcentaje de Sujetos Obligados a los que se hizo requerimiento o recomendación para asegurar el cumplimiento de las obligaciones de transparencia de la LGTAIP y la LFTAIP</v>
      </c>
      <c r="B226" s="182"/>
      <c r="C226" s="182"/>
      <c r="D226" s="182"/>
      <c r="E226" s="182"/>
      <c r="F226" s="182"/>
      <c r="G226" s="183"/>
    </row>
    <row r="227" spans="1:7" s="18" customFormat="1" ht="33" x14ac:dyDescent="0.25">
      <c r="A227" s="44" t="s">
        <v>30</v>
      </c>
      <c r="B227" s="253"/>
      <c r="C227" s="253"/>
      <c r="D227" s="253"/>
      <c r="E227" s="253"/>
      <c r="F227" s="253"/>
      <c r="G227" s="253"/>
    </row>
    <row r="228" spans="1:7" s="18" customFormat="1" ht="33" x14ac:dyDescent="0.25">
      <c r="A228" s="44" t="s">
        <v>31</v>
      </c>
      <c r="B228" s="253"/>
      <c r="C228" s="253"/>
      <c r="D228" s="253"/>
      <c r="E228" s="253"/>
      <c r="F228" s="253"/>
      <c r="G228" s="253"/>
    </row>
    <row r="229" spans="1:7" s="18" customFormat="1" ht="16.5" x14ac:dyDescent="0.25">
      <c r="A229" s="44" t="s">
        <v>32</v>
      </c>
      <c r="B229" s="254"/>
      <c r="C229" s="254"/>
      <c r="D229" s="254"/>
      <c r="E229" s="254"/>
      <c r="F229" s="254"/>
      <c r="G229" s="254"/>
    </row>
    <row r="230" spans="1:7" s="18" customFormat="1" ht="16.5" x14ac:dyDescent="0.25">
      <c r="A230" s="181" t="str">
        <f>A86</f>
        <v xml:space="preserve">Porcentaje de denuncias sustanciadas por incumplimiento a obligaciones de transparencia. </v>
      </c>
      <c r="B230" s="182"/>
      <c r="C230" s="182"/>
      <c r="D230" s="182"/>
      <c r="E230" s="182"/>
      <c r="F230" s="182"/>
      <c r="G230" s="183"/>
    </row>
    <row r="231" spans="1:7" s="18" customFormat="1" ht="33" x14ac:dyDescent="0.25">
      <c r="A231" s="44" t="s">
        <v>30</v>
      </c>
      <c r="B231" s="253"/>
      <c r="C231" s="253"/>
      <c r="D231" s="253"/>
      <c r="E231" s="253"/>
      <c r="F231" s="253"/>
      <c r="G231" s="253"/>
    </row>
    <row r="232" spans="1:7" s="18" customFormat="1" ht="33" x14ac:dyDescent="0.25">
      <c r="A232" s="44" t="s">
        <v>31</v>
      </c>
      <c r="B232" s="253"/>
      <c r="C232" s="253"/>
      <c r="D232" s="253"/>
      <c r="E232" s="253"/>
      <c r="F232" s="253"/>
      <c r="G232" s="253"/>
    </row>
    <row r="233" spans="1:7" s="18" customFormat="1" ht="16.5" x14ac:dyDescent="0.25">
      <c r="A233" s="44" t="s">
        <v>32</v>
      </c>
      <c r="B233" s="254"/>
      <c r="C233" s="254"/>
      <c r="D233" s="254"/>
      <c r="E233" s="254"/>
      <c r="F233" s="254"/>
      <c r="G233" s="254"/>
    </row>
    <row r="234" spans="1:7" s="18" customFormat="1" ht="16.5" x14ac:dyDescent="0.25">
      <c r="A234" s="181" t="str">
        <f>A92</f>
        <v>Porcentaje de dictámenes para la modificación del padrón de sujetos obligados realizados</v>
      </c>
      <c r="B234" s="182"/>
      <c r="C234" s="182"/>
      <c r="D234" s="182"/>
      <c r="E234" s="182"/>
      <c r="F234" s="182"/>
      <c r="G234" s="183"/>
    </row>
    <row r="235" spans="1:7" s="18" customFormat="1" ht="33" x14ac:dyDescent="0.25">
      <c r="A235" s="44" t="s">
        <v>30</v>
      </c>
      <c r="B235" s="253"/>
      <c r="C235" s="253"/>
      <c r="D235" s="253"/>
      <c r="E235" s="253"/>
      <c r="F235" s="253"/>
      <c r="G235" s="253"/>
    </row>
    <row r="236" spans="1:7" s="18" customFormat="1" ht="33" x14ac:dyDescent="0.25">
      <c r="A236" s="44" t="s">
        <v>31</v>
      </c>
      <c r="B236" s="253"/>
      <c r="C236" s="253"/>
      <c r="D236" s="253"/>
      <c r="E236" s="253"/>
      <c r="F236" s="253"/>
      <c r="G236" s="253"/>
    </row>
    <row r="237" spans="1:7" s="18" customFormat="1" ht="16.5" x14ac:dyDescent="0.25">
      <c r="A237" s="44" t="s">
        <v>32</v>
      </c>
      <c r="B237" s="254"/>
      <c r="C237" s="254"/>
      <c r="D237" s="254"/>
      <c r="E237" s="254"/>
      <c r="F237" s="254"/>
      <c r="G237" s="254"/>
    </row>
    <row r="238" spans="1:7" s="18" customFormat="1" ht="33" customHeight="1" x14ac:dyDescent="0.25">
      <c r="A238" s="181" t="str">
        <f>A98</f>
        <v>Porcentaje de elaboración de alertas legislativas relacionadas con temas de transparencia, acceso a la información, protección de datos personales y anticorrupción a nivel federal, que son discutidos en las sesiones de los Plenos del Poder Legislativo.</v>
      </c>
      <c r="B238" s="182"/>
      <c r="C238" s="182"/>
      <c r="D238" s="182"/>
      <c r="E238" s="182"/>
      <c r="F238" s="182"/>
      <c r="G238" s="183"/>
    </row>
    <row r="239" spans="1:7" s="18" customFormat="1" ht="33" x14ac:dyDescent="0.25">
      <c r="A239" s="44" t="s">
        <v>30</v>
      </c>
      <c r="B239" s="253"/>
      <c r="C239" s="253"/>
      <c r="D239" s="253"/>
      <c r="E239" s="253"/>
      <c r="F239" s="253"/>
      <c r="G239" s="253"/>
    </row>
    <row r="240" spans="1:7" s="18" customFormat="1" ht="33" x14ac:dyDescent="0.25">
      <c r="A240" s="44" t="s">
        <v>31</v>
      </c>
      <c r="B240" s="253"/>
      <c r="C240" s="253"/>
      <c r="D240" s="253"/>
      <c r="E240" s="253"/>
      <c r="F240" s="253"/>
      <c r="G240" s="253"/>
    </row>
    <row r="241" spans="1:7" s="18" customFormat="1" ht="16.5" x14ac:dyDescent="0.25">
      <c r="A241" s="44" t="s">
        <v>32</v>
      </c>
      <c r="B241" s="254"/>
      <c r="C241" s="254"/>
      <c r="D241" s="254"/>
      <c r="E241" s="254"/>
      <c r="F241" s="254"/>
      <c r="G241" s="254"/>
    </row>
    <row r="242" spans="1:7" s="18" customFormat="1" ht="16.5" x14ac:dyDescent="0.25">
      <c r="A242" s="181" t="str">
        <f>A104</f>
        <v>Porcentaje de atención a consultas técnicas y normativas</v>
      </c>
      <c r="B242" s="182"/>
      <c r="C242" s="182"/>
      <c r="D242" s="182"/>
      <c r="E242" s="182"/>
      <c r="F242" s="182"/>
      <c r="G242" s="183"/>
    </row>
    <row r="243" spans="1:7" s="18" customFormat="1" ht="33" x14ac:dyDescent="0.25">
      <c r="A243" s="44" t="s">
        <v>30</v>
      </c>
      <c r="B243" s="253"/>
      <c r="C243" s="253"/>
      <c r="D243" s="253"/>
      <c r="E243" s="253"/>
      <c r="F243" s="253"/>
      <c r="G243" s="253"/>
    </row>
    <row r="244" spans="1:7" s="18" customFormat="1" ht="33" x14ac:dyDescent="0.25">
      <c r="A244" s="44" t="s">
        <v>31</v>
      </c>
      <c r="B244" s="253"/>
      <c r="C244" s="253"/>
      <c r="D244" s="253"/>
      <c r="E244" s="253"/>
      <c r="F244" s="253"/>
      <c r="G244" s="253"/>
    </row>
    <row r="245" spans="1:7" s="18" customFormat="1" ht="16.5" x14ac:dyDescent="0.25">
      <c r="A245" s="44" t="s">
        <v>32</v>
      </c>
      <c r="B245" s="254"/>
      <c r="C245" s="254"/>
      <c r="D245" s="254"/>
      <c r="E245" s="254"/>
      <c r="F245" s="254"/>
      <c r="G245" s="254"/>
    </row>
    <row r="246" spans="1:7" s="18" customFormat="1" ht="16.5" x14ac:dyDescent="0.25">
      <c r="A246" s="181" t="str">
        <f>A110</f>
        <v>Porcentaje de actividades realizadas en materia de Políticas de Acceso, conforme al programa de trabajo respectivo.</v>
      </c>
      <c r="B246" s="182"/>
      <c r="C246" s="182"/>
      <c r="D246" s="182"/>
      <c r="E246" s="182"/>
      <c r="F246" s="182"/>
      <c r="G246" s="183"/>
    </row>
    <row r="247" spans="1:7" s="18" customFormat="1" ht="33" x14ac:dyDescent="0.25">
      <c r="A247" s="44" t="s">
        <v>30</v>
      </c>
      <c r="B247" s="253"/>
      <c r="C247" s="253"/>
      <c r="D247" s="253"/>
      <c r="E247" s="253"/>
      <c r="F247" s="253"/>
      <c r="G247" s="253"/>
    </row>
    <row r="248" spans="1:7" s="18" customFormat="1" ht="33" x14ac:dyDescent="0.25">
      <c r="A248" s="44" t="s">
        <v>31</v>
      </c>
      <c r="B248" s="253"/>
      <c r="C248" s="253"/>
      <c r="D248" s="253"/>
      <c r="E248" s="253"/>
      <c r="F248" s="253"/>
      <c r="G248" s="253"/>
    </row>
    <row r="249" spans="1:7" s="18" customFormat="1" ht="16.5" x14ac:dyDescent="0.25">
      <c r="A249" s="44" t="s">
        <v>32</v>
      </c>
      <c r="B249" s="254"/>
      <c r="C249" s="254"/>
      <c r="D249" s="254"/>
      <c r="E249" s="254"/>
      <c r="F249" s="254"/>
      <c r="G249" s="254"/>
    </row>
    <row r="250" spans="1:7" s="18" customFormat="1" ht="16.5" x14ac:dyDescent="0.25">
      <c r="A250" s="181" t="str">
        <f>A116</f>
        <v>Porcentaje de actividades realizadas en materia del Programa de Gobierno Abierto y Transparencia Proactiva.</v>
      </c>
      <c r="B250" s="182"/>
      <c r="C250" s="182"/>
      <c r="D250" s="182"/>
      <c r="E250" s="182"/>
      <c r="F250" s="182"/>
      <c r="G250" s="183"/>
    </row>
    <row r="251" spans="1:7" s="18" customFormat="1" ht="33" x14ac:dyDescent="0.25">
      <c r="A251" s="44" t="s">
        <v>30</v>
      </c>
      <c r="B251" s="253"/>
      <c r="C251" s="253"/>
      <c r="D251" s="253"/>
      <c r="E251" s="253"/>
      <c r="F251" s="253"/>
      <c r="G251" s="253"/>
    </row>
    <row r="252" spans="1:7" s="18" customFormat="1" ht="33" x14ac:dyDescent="0.25">
      <c r="A252" s="44" t="s">
        <v>31</v>
      </c>
      <c r="B252" s="253"/>
      <c r="C252" s="253"/>
      <c r="D252" s="253"/>
      <c r="E252" s="253"/>
      <c r="F252" s="253"/>
      <c r="G252" s="253"/>
    </row>
    <row r="253" spans="1:7" s="18" customFormat="1" ht="16.5" x14ac:dyDescent="0.25">
      <c r="A253" s="44" t="s">
        <v>32</v>
      </c>
      <c r="B253" s="254"/>
      <c r="C253" s="254"/>
      <c r="D253" s="254"/>
      <c r="E253" s="254"/>
      <c r="F253" s="254"/>
      <c r="G253" s="254"/>
    </row>
    <row r="254" spans="1:7" s="18" customFormat="1" ht="16.5" x14ac:dyDescent="0.25">
      <c r="A254" s="181" t="str">
        <f>A122</f>
        <v>Porcentaje de actividades especificas para promover la cultura de transparencia realizadas con los sujetos obligados correspondientes</v>
      </c>
      <c r="B254" s="182"/>
      <c r="C254" s="182"/>
      <c r="D254" s="182"/>
      <c r="E254" s="182"/>
      <c r="F254" s="182"/>
      <c r="G254" s="183"/>
    </row>
    <row r="255" spans="1:7" s="18" customFormat="1" ht="33" x14ac:dyDescent="0.25">
      <c r="A255" s="44" t="s">
        <v>30</v>
      </c>
      <c r="B255" s="253"/>
      <c r="C255" s="253"/>
      <c r="D255" s="253"/>
      <c r="E255" s="253"/>
      <c r="F255" s="253"/>
      <c r="G255" s="253"/>
    </row>
    <row r="256" spans="1:7" s="18" customFormat="1" ht="33" x14ac:dyDescent="0.25">
      <c r="A256" s="44" t="s">
        <v>31</v>
      </c>
      <c r="B256" s="253"/>
      <c r="C256" s="253"/>
      <c r="D256" s="253"/>
      <c r="E256" s="253"/>
      <c r="F256" s="253"/>
      <c r="G256" s="253"/>
    </row>
    <row r="257" spans="1:7" s="18" customFormat="1" ht="16.5" x14ac:dyDescent="0.25">
      <c r="A257" s="44" t="s">
        <v>32</v>
      </c>
      <c r="B257" s="254"/>
      <c r="C257" s="254"/>
      <c r="D257" s="254"/>
      <c r="E257" s="254"/>
      <c r="F257" s="254"/>
      <c r="G257" s="254"/>
    </row>
    <row r="258" spans="1:7" s="18" customFormat="1" ht="16.5" x14ac:dyDescent="0.25">
      <c r="A258" s="181" t="str">
        <f>A128</f>
        <v>Porcentaje de asesorías especializadas impartidas.</v>
      </c>
      <c r="B258" s="182"/>
      <c r="C258" s="182"/>
      <c r="D258" s="182"/>
      <c r="E258" s="182"/>
      <c r="F258" s="182"/>
      <c r="G258" s="183"/>
    </row>
    <row r="259" spans="1:7" s="18" customFormat="1" ht="33" x14ac:dyDescent="0.25">
      <c r="A259" s="44" t="s">
        <v>30</v>
      </c>
      <c r="B259" s="253"/>
      <c r="C259" s="253"/>
      <c r="D259" s="253"/>
      <c r="E259" s="253"/>
      <c r="F259" s="253"/>
      <c r="G259" s="253"/>
    </row>
    <row r="260" spans="1:7" s="18" customFormat="1" ht="33" x14ac:dyDescent="0.25">
      <c r="A260" s="44" t="s">
        <v>31</v>
      </c>
      <c r="B260" s="253"/>
      <c r="C260" s="253"/>
      <c r="D260" s="253"/>
      <c r="E260" s="253"/>
      <c r="F260" s="253"/>
      <c r="G260" s="253"/>
    </row>
    <row r="261" spans="1:7" s="18" customFormat="1" ht="16.5" x14ac:dyDescent="0.25">
      <c r="A261" s="44" t="s">
        <v>32</v>
      </c>
      <c r="B261" s="254"/>
      <c r="C261" s="254"/>
      <c r="D261" s="254"/>
      <c r="E261" s="254"/>
      <c r="F261" s="254"/>
      <c r="G261" s="254"/>
    </row>
    <row r="262" spans="1:7" s="18" customFormat="1" ht="16.5" x14ac:dyDescent="0.25">
      <c r="A262" s="274" t="str">
        <f>A134</f>
        <v>Porcentaje de presupuesto ejercido</v>
      </c>
      <c r="B262" s="275"/>
      <c r="C262" s="275"/>
      <c r="D262" s="275"/>
      <c r="E262" s="275"/>
      <c r="F262" s="275"/>
      <c r="G262" s="276"/>
    </row>
    <row r="263" spans="1:7" s="18" customFormat="1" ht="33" x14ac:dyDescent="0.25">
      <c r="A263" s="44" t="s">
        <v>30</v>
      </c>
      <c r="B263" s="253"/>
      <c r="C263" s="253"/>
      <c r="D263" s="253"/>
      <c r="E263" s="253"/>
      <c r="F263" s="253"/>
      <c r="G263" s="253"/>
    </row>
    <row r="264" spans="1:7" s="18" customFormat="1" ht="33" x14ac:dyDescent="0.25">
      <c r="A264" s="44" t="s">
        <v>31</v>
      </c>
      <c r="B264" s="253"/>
      <c r="C264" s="253"/>
      <c r="D264" s="253"/>
      <c r="E264" s="253"/>
      <c r="F264" s="253"/>
      <c r="G264" s="253"/>
    </row>
    <row r="265" spans="1:7" s="18" customFormat="1" ht="16.5" x14ac:dyDescent="0.25">
      <c r="A265" s="44" t="s">
        <v>32</v>
      </c>
      <c r="B265" s="254"/>
      <c r="C265" s="254"/>
      <c r="D265" s="254"/>
      <c r="E265" s="254"/>
      <c r="F265" s="254"/>
      <c r="G265" s="254"/>
    </row>
    <row r="266" spans="1:7" s="18" customFormat="1" ht="16.5" x14ac:dyDescent="0.25">
      <c r="A266" s="274" t="str">
        <f>A140</f>
        <v>Porcentaje de avance del Proyecto</v>
      </c>
      <c r="B266" s="275"/>
      <c r="C266" s="275"/>
      <c r="D266" s="275"/>
      <c r="E266" s="275"/>
      <c r="F266" s="275"/>
      <c r="G266" s="276"/>
    </row>
    <row r="267" spans="1:7" s="18" customFormat="1" ht="33" x14ac:dyDescent="0.25">
      <c r="A267" s="44" t="s">
        <v>30</v>
      </c>
      <c r="B267" s="253"/>
      <c r="C267" s="253"/>
      <c r="D267" s="253"/>
      <c r="E267" s="253"/>
      <c r="F267" s="253"/>
      <c r="G267" s="253"/>
    </row>
    <row r="268" spans="1:7" s="18" customFormat="1" ht="33" x14ac:dyDescent="0.25">
      <c r="A268" s="44" t="s">
        <v>31</v>
      </c>
      <c r="B268" s="253"/>
      <c r="C268" s="253"/>
      <c r="D268" s="253"/>
      <c r="E268" s="253"/>
      <c r="F268" s="253"/>
      <c r="G268" s="253"/>
    </row>
    <row r="269" spans="1:7" s="18" customFormat="1" ht="16.5" x14ac:dyDescent="0.25">
      <c r="A269" s="44" t="s">
        <v>32</v>
      </c>
      <c r="B269" s="254"/>
      <c r="C269" s="254"/>
      <c r="D269" s="254"/>
      <c r="E269" s="254"/>
      <c r="F269" s="254"/>
      <c r="G269" s="254"/>
    </row>
    <row r="270" spans="1:7" x14ac:dyDescent="0.25">
      <c r="A270" s="273"/>
      <c r="B270" s="273"/>
      <c r="C270" s="273"/>
      <c r="D270" s="273"/>
      <c r="E270" s="273"/>
      <c r="F270" s="273"/>
      <c r="G270" s="273"/>
    </row>
  </sheetData>
  <mergeCells count="268">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70:G270"/>
    <mergeCell ref="A262:G262"/>
    <mergeCell ref="B263:G263"/>
    <mergeCell ref="B264:G264"/>
    <mergeCell ref="B265:G265"/>
    <mergeCell ref="A266:G266"/>
    <mergeCell ref="B267:G267"/>
    <mergeCell ref="B256:G256"/>
    <mergeCell ref="B257:G257"/>
    <mergeCell ref="A258:G258"/>
    <mergeCell ref="B259:G259"/>
    <mergeCell ref="B260:G260"/>
    <mergeCell ref="B261:G261"/>
    <mergeCell ref="B268:G268"/>
    <mergeCell ref="B269:G269"/>
    <mergeCell ref="B241:G241"/>
    <mergeCell ref="A242:G242"/>
    <mergeCell ref="B243:G243"/>
    <mergeCell ref="B232:G232"/>
    <mergeCell ref="B233:G233"/>
    <mergeCell ref="A234:G234"/>
    <mergeCell ref="B235:G235"/>
    <mergeCell ref="B236:G236"/>
    <mergeCell ref="B237:G237"/>
    <mergeCell ref="A238:G238"/>
    <mergeCell ref="B239:G239"/>
    <mergeCell ref="B240:G240"/>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4:G204"/>
    <mergeCell ref="B205:G205"/>
    <mergeCell ref="A206:G206"/>
    <mergeCell ref="B207:G207"/>
    <mergeCell ref="B208:G208"/>
    <mergeCell ref="B209:G209"/>
    <mergeCell ref="A210:G210"/>
    <mergeCell ref="B211:G211"/>
    <mergeCell ref="B212:G212"/>
    <mergeCell ref="B213:G213"/>
    <mergeCell ref="A198:G198"/>
    <mergeCell ref="B199:G199"/>
    <mergeCell ref="B200:G200"/>
    <mergeCell ref="B201:G201"/>
    <mergeCell ref="A202:G202"/>
    <mergeCell ref="B203:G203"/>
    <mergeCell ref="A193:G193"/>
    <mergeCell ref="B194:G194"/>
    <mergeCell ref="B195:G195"/>
    <mergeCell ref="A196:G196"/>
    <mergeCell ref="A197:G197"/>
    <mergeCell ref="A190:G190"/>
    <mergeCell ref="B191:G191"/>
    <mergeCell ref="B192:G192"/>
    <mergeCell ref="B186:G186"/>
    <mergeCell ref="A187:G187"/>
    <mergeCell ref="B188:G188"/>
    <mergeCell ref="B189:G189"/>
    <mergeCell ref="B180:G180"/>
    <mergeCell ref="A181:G181"/>
    <mergeCell ref="B182:G182"/>
    <mergeCell ref="B183:G183"/>
    <mergeCell ref="A184:G184"/>
    <mergeCell ref="B185:G185"/>
    <mergeCell ref="B174:G174"/>
    <mergeCell ref="A175:G175"/>
    <mergeCell ref="B176:G176"/>
    <mergeCell ref="B177:G177"/>
    <mergeCell ref="A178:G178"/>
    <mergeCell ref="B179:G179"/>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47:G147"/>
    <mergeCell ref="A151:G151"/>
    <mergeCell ref="B152:G152"/>
    <mergeCell ref="B153:G153"/>
    <mergeCell ref="A154:G154"/>
    <mergeCell ref="B155:G155"/>
    <mergeCell ref="A148:G148"/>
    <mergeCell ref="B149:G149"/>
    <mergeCell ref="B150:G150"/>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41:G141"/>
    <mergeCell ref="A142:G142"/>
    <mergeCell ref="B143:G143"/>
    <mergeCell ref="B144:G144"/>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D81:D85"/>
    <mergeCell ref="E81:E85"/>
    <mergeCell ref="A87:A91"/>
    <mergeCell ref="B87:B91"/>
    <mergeCell ref="C87:C91"/>
    <mergeCell ref="D87:D91"/>
    <mergeCell ref="E87:E91"/>
    <mergeCell ref="A93:A97"/>
    <mergeCell ref="B93:B97"/>
    <mergeCell ref="C93:C97"/>
    <mergeCell ref="D93:D97"/>
    <mergeCell ref="E93:E97"/>
    <mergeCell ref="F62:G62"/>
    <mergeCell ref="A63:A67"/>
    <mergeCell ref="B63:B67"/>
    <mergeCell ref="C63:C67"/>
    <mergeCell ref="D63:D67"/>
    <mergeCell ref="E63:E67"/>
    <mergeCell ref="A55:A59"/>
    <mergeCell ref="B55:B59"/>
    <mergeCell ref="C55:C59"/>
    <mergeCell ref="D55:D59"/>
    <mergeCell ref="E55:E59"/>
    <mergeCell ref="A61:G61"/>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49:A53"/>
    <mergeCell ref="B49:B53"/>
    <mergeCell ref="C49:C53"/>
    <mergeCell ref="D49:D53"/>
    <mergeCell ref="E49:E53"/>
    <mergeCell ref="A129:A133"/>
    <mergeCell ref="B129:B133"/>
    <mergeCell ref="C129:C133"/>
    <mergeCell ref="D129:D133"/>
    <mergeCell ref="E129:E133"/>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s>
  <conditionalFormatting sqref="D48">
    <cfRule type="cellIs" dxfId="19" priority="3" operator="equal">
      <formula>"Seleccionar"</formula>
    </cfRule>
  </conditionalFormatting>
  <conditionalFormatting sqref="D60">
    <cfRule type="cellIs" dxfId="18" priority="2" operator="equal">
      <formula>"Seleccionar"</formula>
    </cfRule>
  </conditionalFormatting>
  <conditionalFormatting sqref="D54">
    <cfRule type="cellIs" dxfId="1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229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511</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131</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4">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54" t="s">
        <v>25</v>
      </c>
      <c r="G27" s="27">
        <v>60</v>
      </c>
    </row>
    <row r="28" spans="1:7" ht="16.5" x14ac:dyDescent="0.25">
      <c r="A28" s="196"/>
      <c r="B28" s="196"/>
      <c r="C28" s="196"/>
      <c r="D28" s="196"/>
      <c r="E28" s="196"/>
      <c r="F28" s="44" t="s">
        <v>33</v>
      </c>
      <c r="G28" s="29">
        <v>60</v>
      </c>
    </row>
    <row r="29" spans="1:7" ht="16.5" x14ac:dyDescent="0.25">
      <c r="A29" s="196"/>
      <c r="B29" s="196"/>
      <c r="C29" s="196"/>
      <c r="D29" s="196"/>
      <c r="E29" s="196"/>
      <c r="F29" s="54" t="s">
        <v>26</v>
      </c>
      <c r="G29" s="27" t="s">
        <v>56</v>
      </c>
    </row>
    <row r="30" spans="1:7" ht="33" x14ac:dyDescent="0.25">
      <c r="A30" s="196"/>
      <c r="B30" s="196"/>
      <c r="C30" s="196"/>
      <c r="D30" s="196"/>
      <c r="E30" s="196"/>
      <c r="F30" s="44" t="s">
        <v>34</v>
      </c>
      <c r="G30" s="29" t="s">
        <v>56</v>
      </c>
    </row>
    <row r="31" spans="1:7" ht="16.5" x14ac:dyDescent="0.25">
      <c r="A31" s="196"/>
      <c r="B31" s="196"/>
      <c r="C31" s="196"/>
      <c r="D31" s="196"/>
      <c r="E31" s="196"/>
      <c r="F31" s="54" t="s">
        <v>27</v>
      </c>
      <c r="G31" s="27" t="s">
        <v>56</v>
      </c>
    </row>
    <row r="32" spans="1:7" ht="157.5" x14ac:dyDescent="0.25">
      <c r="A32" s="57" t="s">
        <v>231</v>
      </c>
      <c r="B32" s="57" t="s">
        <v>660</v>
      </c>
      <c r="C32" s="57" t="s">
        <v>233</v>
      </c>
      <c r="D32" s="32" t="s">
        <v>57</v>
      </c>
      <c r="E32" s="101" t="s">
        <v>49</v>
      </c>
      <c r="F32" s="54"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87</v>
      </c>
    </row>
    <row r="36" spans="1:7" ht="16.5" x14ac:dyDescent="0.25">
      <c r="A36" s="196"/>
      <c r="B36" s="196"/>
      <c r="C36" s="196"/>
      <c r="D36" s="196"/>
      <c r="E36" s="196"/>
      <c r="F36" s="28" t="s">
        <v>33</v>
      </c>
      <c r="G36" s="29">
        <v>87</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s="62" customFormat="1" ht="78.75" x14ac:dyDescent="0.25">
      <c r="A40" s="57" t="s">
        <v>674</v>
      </c>
      <c r="B40" s="57" t="s">
        <v>234</v>
      </c>
      <c r="C40" s="30" t="s">
        <v>622</v>
      </c>
      <c r="D40" s="63" t="s">
        <v>57</v>
      </c>
      <c r="E40" s="101" t="s">
        <v>49</v>
      </c>
      <c r="F40" s="44"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66">
        <v>87</v>
      </c>
    </row>
    <row r="44" spans="1:7" ht="16.5" x14ac:dyDescent="0.25">
      <c r="A44" s="196"/>
      <c r="B44" s="196"/>
      <c r="C44" s="196"/>
      <c r="D44" s="196"/>
      <c r="E44" s="196"/>
      <c r="F44" s="28" t="s">
        <v>33</v>
      </c>
      <c r="G44" s="66">
        <v>87</v>
      </c>
    </row>
    <row r="45" spans="1:7" ht="16.5" x14ac:dyDescent="0.25">
      <c r="A45" s="196"/>
      <c r="B45" s="196"/>
      <c r="C45" s="196"/>
      <c r="D45" s="196"/>
      <c r="E45" s="196"/>
      <c r="F45" s="28" t="s">
        <v>26</v>
      </c>
      <c r="G45" s="66" t="s">
        <v>56</v>
      </c>
    </row>
    <row r="46" spans="1:7" ht="33" x14ac:dyDescent="0.25">
      <c r="A46" s="196"/>
      <c r="B46" s="196"/>
      <c r="C46" s="196"/>
      <c r="D46" s="196"/>
      <c r="E46" s="196"/>
      <c r="F46" s="28" t="s">
        <v>34</v>
      </c>
      <c r="G46" s="66" t="s">
        <v>56</v>
      </c>
    </row>
    <row r="47" spans="1:7" ht="16.5" x14ac:dyDescent="0.25">
      <c r="A47" s="196"/>
      <c r="B47" s="196"/>
      <c r="C47" s="196"/>
      <c r="D47" s="196"/>
      <c r="E47" s="196"/>
      <c r="F47" s="28" t="s">
        <v>27</v>
      </c>
      <c r="G47" s="66" t="s">
        <v>56</v>
      </c>
    </row>
    <row r="48" spans="1:7" s="62" customFormat="1" ht="220.5" x14ac:dyDescent="0.25">
      <c r="A48" s="32" t="s">
        <v>623</v>
      </c>
      <c r="B48" s="32" t="s">
        <v>662</v>
      </c>
      <c r="C48" s="63" t="s">
        <v>626</v>
      </c>
      <c r="D48" s="63" t="s">
        <v>88</v>
      </c>
      <c r="E48" s="101" t="s">
        <v>49</v>
      </c>
      <c r="F48" s="44" t="s">
        <v>36</v>
      </c>
      <c r="G48" s="66" t="s">
        <v>56</v>
      </c>
    </row>
    <row r="49" spans="1:7" ht="16.5" x14ac:dyDescent="0.25">
      <c r="A49" s="196" t="s">
        <v>21</v>
      </c>
      <c r="B49" s="196" t="s">
        <v>22</v>
      </c>
      <c r="C49" s="196" t="s">
        <v>29</v>
      </c>
      <c r="D49" s="196" t="s">
        <v>23</v>
      </c>
      <c r="E49" s="196" t="s">
        <v>24</v>
      </c>
      <c r="F49" s="28" t="s">
        <v>25</v>
      </c>
      <c r="G49" s="66">
        <v>70</v>
      </c>
    </row>
    <row r="50" spans="1:7" ht="16.5" x14ac:dyDescent="0.25">
      <c r="A50" s="196"/>
      <c r="B50" s="196"/>
      <c r="C50" s="196"/>
      <c r="D50" s="196"/>
      <c r="E50" s="196"/>
      <c r="F50" s="28" t="s">
        <v>33</v>
      </c>
      <c r="G50" s="66">
        <v>70</v>
      </c>
    </row>
    <row r="51" spans="1:7" ht="16.5" x14ac:dyDescent="0.25">
      <c r="A51" s="196"/>
      <c r="B51" s="196"/>
      <c r="C51" s="196"/>
      <c r="D51" s="196"/>
      <c r="E51" s="196"/>
      <c r="F51" s="28" t="s">
        <v>26</v>
      </c>
      <c r="G51" s="66" t="s">
        <v>56</v>
      </c>
    </row>
    <row r="52" spans="1:7" ht="33" x14ac:dyDescent="0.25">
      <c r="A52" s="196"/>
      <c r="B52" s="196"/>
      <c r="C52" s="196"/>
      <c r="D52" s="196"/>
      <c r="E52" s="196"/>
      <c r="F52" s="28" t="s">
        <v>34</v>
      </c>
      <c r="G52" s="66" t="s">
        <v>56</v>
      </c>
    </row>
    <row r="53" spans="1:7" ht="16.5" x14ac:dyDescent="0.25">
      <c r="A53" s="196"/>
      <c r="B53" s="196"/>
      <c r="C53" s="196"/>
      <c r="D53" s="196"/>
      <c r="E53" s="196"/>
      <c r="F53" s="28" t="s">
        <v>27</v>
      </c>
      <c r="G53" s="66" t="s">
        <v>56</v>
      </c>
    </row>
    <row r="54" spans="1:7" s="62" customFormat="1" ht="157.5" x14ac:dyDescent="0.25">
      <c r="A54" s="33" t="s">
        <v>676</v>
      </c>
      <c r="B54" s="33" t="s">
        <v>662</v>
      </c>
      <c r="C54" s="64" t="s">
        <v>627</v>
      </c>
      <c r="D54" s="64" t="s">
        <v>88</v>
      </c>
      <c r="E54" s="101" t="s">
        <v>49</v>
      </c>
      <c r="F54" s="44" t="s">
        <v>36</v>
      </c>
      <c r="G54" s="66" t="s">
        <v>56</v>
      </c>
    </row>
    <row r="55" spans="1:7" ht="16.5" x14ac:dyDescent="0.25">
      <c r="A55" s="196" t="s">
        <v>21</v>
      </c>
      <c r="B55" s="196" t="s">
        <v>22</v>
      </c>
      <c r="C55" s="196" t="s">
        <v>29</v>
      </c>
      <c r="D55" s="196" t="s">
        <v>23</v>
      </c>
      <c r="E55" s="196" t="s">
        <v>24</v>
      </c>
      <c r="F55" s="28" t="s">
        <v>25</v>
      </c>
      <c r="G55" s="66">
        <v>100</v>
      </c>
    </row>
    <row r="56" spans="1:7" ht="16.5" x14ac:dyDescent="0.25">
      <c r="A56" s="196"/>
      <c r="B56" s="196"/>
      <c r="C56" s="196"/>
      <c r="D56" s="196"/>
      <c r="E56" s="196"/>
      <c r="F56" s="28" t="s">
        <v>33</v>
      </c>
      <c r="G56" s="66">
        <v>100</v>
      </c>
    </row>
    <row r="57" spans="1:7" ht="16.5" x14ac:dyDescent="0.25">
      <c r="A57" s="196"/>
      <c r="B57" s="196"/>
      <c r="C57" s="196"/>
      <c r="D57" s="196"/>
      <c r="E57" s="196"/>
      <c r="F57" s="28" t="s">
        <v>26</v>
      </c>
      <c r="G57" s="66">
        <v>40</v>
      </c>
    </row>
    <row r="58" spans="1:7" ht="33" x14ac:dyDescent="0.25">
      <c r="A58" s="196"/>
      <c r="B58" s="196"/>
      <c r="C58" s="196"/>
      <c r="D58" s="196"/>
      <c r="E58" s="196"/>
      <c r="F58" s="28" t="s">
        <v>34</v>
      </c>
      <c r="G58" s="66">
        <v>40</v>
      </c>
    </row>
    <row r="59" spans="1:7" ht="16.5" x14ac:dyDescent="0.25">
      <c r="A59" s="196"/>
      <c r="B59" s="196"/>
      <c r="C59" s="196"/>
      <c r="D59" s="196"/>
      <c r="E59" s="196"/>
      <c r="F59" s="28" t="s">
        <v>27</v>
      </c>
      <c r="G59" s="66">
        <f>(90/235)*100</f>
        <v>38.297872340425535</v>
      </c>
    </row>
    <row r="60" spans="1:7" s="62" customFormat="1" ht="63" x14ac:dyDescent="0.25">
      <c r="A60" s="33" t="s">
        <v>677</v>
      </c>
      <c r="B60" s="33" t="s">
        <v>629</v>
      </c>
      <c r="C60" s="64" t="s">
        <v>664</v>
      </c>
      <c r="D60" s="64" t="s">
        <v>51</v>
      </c>
      <c r="E60" s="101" t="s">
        <v>55</v>
      </c>
      <c r="F60" s="44" t="s">
        <v>36</v>
      </c>
      <c r="G60" s="66">
        <v>38.297872340425535</v>
      </c>
    </row>
    <row r="61" spans="1:7" ht="16.5" x14ac:dyDescent="0.25">
      <c r="A61" s="232" t="s">
        <v>1314</v>
      </c>
      <c r="B61" s="233"/>
      <c r="C61" s="233"/>
      <c r="D61" s="233"/>
      <c r="E61" s="233"/>
      <c r="F61" s="233"/>
      <c r="G61" s="234"/>
    </row>
    <row r="62" spans="1:7" ht="16.5" x14ac:dyDescent="0.25">
      <c r="A62" s="227" t="s">
        <v>19</v>
      </c>
      <c r="B62" s="227"/>
      <c r="C62" s="227"/>
      <c r="D62" s="227"/>
      <c r="E62" s="227"/>
      <c r="F62" s="227" t="s">
        <v>20</v>
      </c>
      <c r="G62" s="227"/>
    </row>
    <row r="63" spans="1:7" ht="16.5" x14ac:dyDescent="0.25">
      <c r="A63" s="196" t="s">
        <v>21</v>
      </c>
      <c r="B63" s="196" t="s">
        <v>22</v>
      </c>
      <c r="C63" s="196" t="s">
        <v>29</v>
      </c>
      <c r="D63" s="196" t="s">
        <v>23</v>
      </c>
      <c r="E63" s="196" t="s">
        <v>24</v>
      </c>
      <c r="F63" s="28" t="s">
        <v>25</v>
      </c>
      <c r="G63" s="66">
        <v>95</v>
      </c>
    </row>
    <row r="64" spans="1:7" ht="16.5" x14ac:dyDescent="0.25">
      <c r="A64" s="196"/>
      <c r="B64" s="196"/>
      <c r="C64" s="196"/>
      <c r="D64" s="196"/>
      <c r="E64" s="196"/>
      <c r="F64" s="28" t="s">
        <v>33</v>
      </c>
      <c r="G64" s="66">
        <v>95</v>
      </c>
    </row>
    <row r="65" spans="1:7" ht="16.5" x14ac:dyDescent="0.25">
      <c r="A65" s="196"/>
      <c r="B65" s="196"/>
      <c r="C65" s="196"/>
      <c r="D65" s="196"/>
      <c r="E65" s="196"/>
      <c r="F65" s="28" t="s">
        <v>26</v>
      </c>
      <c r="G65" s="66" t="s">
        <v>56</v>
      </c>
    </row>
    <row r="66" spans="1:7" ht="33" x14ac:dyDescent="0.25">
      <c r="A66" s="196"/>
      <c r="B66" s="196"/>
      <c r="C66" s="196"/>
      <c r="D66" s="196"/>
      <c r="E66" s="196"/>
      <c r="F66" s="28" t="s">
        <v>34</v>
      </c>
      <c r="G66" s="66" t="s">
        <v>56</v>
      </c>
    </row>
    <row r="67" spans="1:7" ht="16.5" x14ac:dyDescent="0.25">
      <c r="A67" s="196"/>
      <c r="B67" s="196"/>
      <c r="C67" s="196"/>
      <c r="D67" s="196"/>
      <c r="E67" s="196"/>
      <c r="F67" s="28" t="s">
        <v>27</v>
      </c>
      <c r="G67" s="66" t="s">
        <v>56</v>
      </c>
    </row>
    <row r="68" spans="1:7" s="62" customFormat="1" ht="126" x14ac:dyDescent="0.25">
      <c r="A68" s="32" t="s">
        <v>631</v>
      </c>
      <c r="B68" s="32" t="s">
        <v>637</v>
      </c>
      <c r="C68" s="64" t="s">
        <v>634</v>
      </c>
      <c r="D68" s="32" t="s">
        <v>51</v>
      </c>
      <c r="E68" s="101" t="s">
        <v>59</v>
      </c>
      <c r="F68" s="44" t="s">
        <v>36</v>
      </c>
      <c r="G68" s="66" t="s">
        <v>56</v>
      </c>
    </row>
    <row r="69" spans="1:7" ht="16.5" x14ac:dyDescent="0.25">
      <c r="A69" s="196" t="s">
        <v>21</v>
      </c>
      <c r="B69" s="196" t="s">
        <v>22</v>
      </c>
      <c r="C69" s="196" t="s">
        <v>29</v>
      </c>
      <c r="D69" s="196" t="s">
        <v>23</v>
      </c>
      <c r="E69" s="197" t="s">
        <v>24</v>
      </c>
      <c r="F69" s="28" t="s">
        <v>25</v>
      </c>
      <c r="G69" s="66">
        <v>87</v>
      </c>
    </row>
    <row r="70" spans="1:7" ht="16.5" x14ac:dyDescent="0.25">
      <c r="A70" s="196"/>
      <c r="B70" s="196"/>
      <c r="C70" s="196"/>
      <c r="D70" s="196"/>
      <c r="E70" s="197"/>
      <c r="F70" s="28" t="s">
        <v>33</v>
      </c>
      <c r="G70" s="66">
        <v>87</v>
      </c>
    </row>
    <row r="71" spans="1:7" ht="16.5" x14ac:dyDescent="0.25">
      <c r="A71" s="196"/>
      <c r="B71" s="196"/>
      <c r="C71" s="196"/>
      <c r="D71" s="196"/>
      <c r="E71" s="197"/>
      <c r="F71" s="28" t="s">
        <v>26</v>
      </c>
      <c r="G71" s="66" t="s">
        <v>56</v>
      </c>
    </row>
    <row r="72" spans="1:7" ht="33" x14ac:dyDescent="0.25">
      <c r="A72" s="196"/>
      <c r="B72" s="196"/>
      <c r="C72" s="196"/>
      <c r="D72" s="196"/>
      <c r="E72" s="197"/>
      <c r="F72" s="28" t="s">
        <v>34</v>
      </c>
      <c r="G72" s="66" t="s">
        <v>56</v>
      </c>
    </row>
    <row r="73" spans="1:7" ht="16.5" x14ac:dyDescent="0.25">
      <c r="A73" s="196"/>
      <c r="B73" s="196"/>
      <c r="C73" s="196"/>
      <c r="D73" s="196"/>
      <c r="E73" s="197"/>
      <c r="F73" s="28" t="s">
        <v>27</v>
      </c>
      <c r="G73" s="66" t="s">
        <v>56</v>
      </c>
    </row>
    <row r="74" spans="1:7" s="62" customFormat="1" ht="141.75" x14ac:dyDescent="0.25">
      <c r="A74" s="30" t="s">
        <v>632</v>
      </c>
      <c r="B74" s="36" t="s">
        <v>638</v>
      </c>
      <c r="C74" s="31" t="s">
        <v>635</v>
      </c>
      <c r="D74" s="36" t="s">
        <v>51</v>
      </c>
      <c r="E74" s="101" t="s">
        <v>59</v>
      </c>
      <c r="F74" s="44" t="s">
        <v>36</v>
      </c>
      <c r="G74" s="66" t="s">
        <v>56</v>
      </c>
    </row>
    <row r="75" spans="1:7" ht="16.5" x14ac:dyDescent="0.25">
      <c r="A75" s="196" t="s">
        <v>21</v>
      </c>
      <c r="B75" s="196" t="s">
        <v>22</v>
      </c>
      <c r="C75" s="196" t="s">
        <v>29</v>
      </c>
      <c r="D75" s="196" t="s">
        <v>23</v>
      </c>
      <c r="E75" s="196" t="s">
        <v>24</v>
      </c>
      <c r="F75" s="28" t="s">
        <v>25</v>
      </c>
      <c r="G75" s="66">
        <v>87</v>
      </c>
    </row>
    <row r="76" spans="1:7" ht="16.5" x14ac:dyDescent="0.25">
      <c r="A76" s="196"/>
      <c r="B76" s="196"/>
      <c r="C76" s="196"/>
      <c r="D76" s="196"/>
      <c r="E76" s="196"/>
      <c r="F76" s="28" t="s">
        <v>33</v>
      </c>
      <c r="G76" s="66">
        <v>87</v>
      </c>
    </row>
    <row r="77" spans="1:7" ht="16.5" x14ac:dyDescent="0.25">
      <c r="A77" s="196"/>
      <c r="B77" s="196"/>
      <c r="C77" s="196"/>
      <c r="D77" s="196"/>
      <c r="E77" s="196"/>
      <c r="F77" s="28" t="s">
        <v>26</v>
      </c>
      <c r="G77" s="66">
        <v>87</v>
      </c>
    </row>
    <row r="78" spans="1:7" ht="33" x14ac:dyDescent="0.25">
      <c r="A78" s="196"/>
      <c r="B78" s="196"/>
      <c r="C78" s="196"/>
      <c r="D78" s="196"/>
      <c r="E78" s="196"/>
      <c r="F78" s="28" t="s">
        <v>34</v>
      </c>
      <c r="G78" s="66">
        <v>87</v>
      </c>
    </row>
    <row r="79" spans="1:7" ht="16.5" x14ac:dyDescent="0.25">
      <c r="A79" s="196"/>
      <c r="B79" s="196"/>
      <c r="C79" s="196"/>
      <c r="D79" s="196"/>
      <c r="E79" s="196"/>
      <c r="F79" s="28" t="s">
        <v>27</v>
      </c>
      <c r="G79" s="66" t="s">
        <v>1207</v>
      </c>
    </row>
    <row r="80" spans="1:7" s="62" customFormat="1" ht="141.75" x14ac:dyDescent="0.25">
      <c r="A80" s="32" t="s">
        <v>633</v>
      </c>
      <c r="B80" s="32" t="s">
        <v>639</v>
      </c>
      <c r="C80" s="64" t="s">
        <v>1146</v>
      </c>
      <c r="D80" s="32" t="s">
        <v>51</v>
      </c>
      <c r="E80" s="101" t="s">
        <v>52</v>
      </c>
      <c r="F80" s="44" t="s">
        <v>36</v>
      </c>
      <c r="G80" s="66" t="s">
        <v>1207</v>
      </c>
    </row>
    <row r="81" spans="1:7" ht="16.5" x14ac:dyDescent="0.25">
      <c r="A81" s="196" t="s">
        <v>21</v>
      </c>
      <c r="B81" s="196" t="s">
        <v>22</v>
      </c>
      <c r="C81" s="196" t="s">
        <v>29</v>
      </c>
      <c r="D81" s="196" t="s">
        <v>23</v>
      </c>
      <c r="E81" s="196" t="s">
        <v>24</v>
      </c>
      <c r="F81" s="28" t="s">
        <v>25</v>
      </c>
      <c r="G81" s="66">
        <v>87</v>
      </c>
    </row>
    <row r="82" spans="1:7" ht="16.5" x14ac:dyDescent="0.25">
      <c r="A82" s="196"/>
      <c r="B82" s="196"/>
      <c r="C82" s="196"/>
      <c r="D82" s="196"/>
      <c r="E82" s="196"/>
      <c r="F82" s="28" t="s">
        <v>33</v>
      </c>
      <c r="G82" s="66">
        <v>87</v>
      </c>
    </row>
    <row r="83" spans="1:7" ht="16.5" x14ac:dyDescent="0.25">
      <c r="A83" s="196"/>
      <c r="B83" s="196"/>
      <c r="C83" s="196"/>
      <c r="D83" s="196"/>
      <c r="E83" s="196"/>
      <c r="F83" s="28" t="s">
        <v>26</v>
      </c>
      <c r="G83" s="66">
        <v>87</v>
      </c>
    </row>
    <row r="84" spans="1:7" ht="33" x14ac:dyDescent="0.25">
      <c r="A84" s="196"/>
      <c r="B84" s="196"/>
      <c r="C84" s="196"/>
      <c r="D84" s="196"/>
      <c r="E84" s="196"/>
      <c r="F84" s="28" t="s">
        <v>34</v>
      </c>
      <c r="G84" s="66">
        <v>87</v>
      </c>
    </row>
    <row r="85" spans="1:7" ht="16.5" x14ac:dyDescent="0.25">
      <c r="A85" s="196"/>
      <c r="B85" s="196"/>
      <c r="C85" s="196"/>
      <c r="D85" s="196"/>
      <c r="E85" s="196"/>
      <c r="F85" s="28" t="s">
        <v>27</v>
      </c>
      <c r="G85" s="66">
        <f>(26/26)*100</f>
        <v>100</v>
      </c>
    </row>
    <row r="86" spans="1:7" s="62" customFormat="1" ht="110.25" x14ac:dyDescent="0.25">
      <c r="A86" s="32" t="s">
        <v>678</v>
      </c>
      <c r="B86" s="32" t="s">
        <v>641</v>
      </c>
      <c r="C86" s="32" t="s">
        <v>642</v>
      </c>
      <c r="D86" s="32" t="s">
        <v>51</v>
      </c>
      <c r="E86" s="101" t="s">
        <v>52</v>
      </c>
      <c r="F86" s="44" t="s">
        <v>36</v>
      </c>
      <c r="G86" s="66">
        <v>114.94252873563218</v>
      </c>
    </row>
    <row r="87" spans="1:7" ht="16.5" x14ac:dyDescent="0.25">
      <c r="A87" s="196" t="s">
        <v>21</v>
      </c>
      <c r="B87" s="196" t="s">
        <v>22</v>
      </c>
      <c r="C87" s="196" t="s">
        <v>29</v>
      </c>
      <c r="D87" s="196" t="s">
        <v>23</v>
      </c>
      <c r="E87" s="196" t="s">
        <v>24</v>
      </c>
      <c r="F87" s="28" t="s">
        <v>25</v>
      </c>
      <c r="G87" s="66">
        <v>87</v>
      </c>
    </row>
    <row r="88" spans="1:7" ht="16.5" x14ac:dyDescent="0.25">
      <c r="A88" s="196"/>
      <c r="B88" s="196"/>
      <c r="C88" s="196"/>
      <c r="D88" s="196"/>
      <c r="E88" s="196"/>
      <c r="F88" s="28" t="s">
        <v>33</v>
      </c>
      <c r="G88" s="66">
        <v>87</v>
      </c>
    </row>
    <row r="89" spans="1:7" ht="16.5" x14ac:dyDescent="0.25">
      <c r="A89" s="196"/>
      <c r="B89" s="196"/>
      <c r="C89" s="196"/>
      <c r="D89" s="196"/>
      <c r="E89" s="196"/>
      <c r="F89" s="28" t="s">
        <v>26</v>
      </c>
      <c r="G89" s="66">
        <v>87</v>
      </c>
    </row>
    <row r="90" spans="1:7" ht="33" x14ac:dyDescent="0.25">
      <c r="A90" s="196"/>
      <c r="B90" s="196"/>
      <c r="C90" s="196"/>
      <c r="D90" s="196"/>
      <c r="E90" s="196"/>
      <c r="F90" s="28" t="s">
        <v>34</v>
      </c>
      <c r="G90" s="66">
        <v>87</v>
      </c>
    </row>
    <row r="91" spans="1:7" ht="16.5" x14ac:dyDescent="0.25">
      <c r="A91" s="196"/>
      <c r="B91" s="196"/>
      <c r="C91" s="196"/>
      <c r="D91" s="196"/>
      <c r="E91" s="196"/>
      <c r="F91" s="28" t="s">
        <v>27</v>
      </c>
      <c r="G91" s="66">
        <f>(0/1)*100</f>
        <v>0</v>
      </c>
    </row>
    <row r="92" spans="1:7" s="62" customFormat="1" ht="94.5" x14ac:dyDescent="0.25">
      <c r="A92" s="32" t="s">
        <v>643</v>
      </c>
      <c r="B92" s="32" t="s">
        <v>644</v>
      </c>
      <c r="C92" s="32" t="s">
        <v>645</v>
      </c>
      <c r="D92" s="32" t="s">
        <v>51</v>
      </c>
      <c r="E92" s="101" t="s">
        <v>52</v>
      </c>
      <c r="F92" s="44" t="s">
        <v>36</v>
      </c>
      <c r="G92" s="66">
        <v>0</v>
      </c>
    </row>
    <row r="93" spans="1:7" ht="16.5" x14ac:dyDescent="0.25">
      <c r="A93" s="196" t="s">
        <v>21</v>
      </c>
      <c r="B93" s="196" t="s">
        <v>22</v>
      </c>
      <c r="C93" s="196" t="s">
        <v>29</v>
      </c>
      <c r="D93" s="196" t="s">
        <v>23</v>
      </c>
      <c r="E93" s="196" t="s">
        <v>24</v>
      </c>
      <c r="F93" s="28" t="s">
        <v>25</v>
      </c>
      <c r="G93" s="66">
        <v>87</v>
      </c>
    </row>
    <row r="94" spans="1:7" ht="16.5" x14ac:dyDescent="0.25">
      <c r="A94" s="196"/>
      <c r="B94" s="196"/>
      <c r="C94" s="196"/>
      <c r="D94" s="196"/>
      <c r="E94" s="196"/>
      <c r="F94" s="28" t="s">
        <v>33</v>
      </c>
      <c r="G94" s="66">
        <v>87</v>
      </c>
    </row>
    <row r="95" spans="1:7" ht="16.5" x14ac:dyDescent="0.25">
      <c r="A95" s="196"/>
      <c r="B95" s="196"/>
      <c r="C95" s="196"/>
      <c r="D95" s="196"/>
      <c r="E95" s="196"/>
      <c r="F95" s="28" t="s">
        <v>26</v>
      </c>
      <c r="G95" s="66">
        <v>87</v>
      </c>
    </row>
    <row r="96" spans="1:7" ht="33" x14ac:dyDescent="0.25">
      <c r="A96" s="196"/>
      <c r="B96" s="196"/>
      <c r="C96" s="196"/>
      <c r="D96" s="196"/>
      <c r="E96" s="196"/>
      <c r="F96" s="28" t="s">
        <v>34</v>
      </c>
      <c r="G96" s="66">
        <v>87</v>
      </c>
    </row>
    <row r="97" spans="1:7" ht="16.5" x14ac:dyDescent="0.25">
      <c r="A97" s="196"/>
      <c r="B97" s="196"/>
      <c r="C97" s="196"/>
      <c r="D97" s="196"/>
      <c r="E97" s="196"/>
      <c r="F97" s="28" t="s">
        <v>27</v>
      </c>
      <c r="G97" s="66">
        <f>(133/133)*100</f>
        <v>100</v>
      </c>
    </row>
    <row r="98" spans="1:7" s="62" customFormat="1" ht="47.25" x14ac:dyDescent="0.25">
      <c r="A98" s="32" t="s">
        <v>646</v>
      </c>
      <c r="B98" s="32" t="s">
        <v>647</v>
      </c>
      <c r="C98" s="32" t="s">
        <v>648</v>
      </c>
      <c r="D98" s="32" t="s">
        <v>51</v>
      </c>
      <c r="E98" s="101" t="s">
        <v>52</v>
      </c>
      <c r="F98" s="44" t="s">
        <v>36</v>
      </c>
      <c r="G98" s="66">
        <v>114.94252873563218</v>
      </c>
    </row>
    <row r="99" spans="1:7" ht="16.5" x14ac:dyDescent="0.25">
      <c r="A99" s="196" t="s">
        <v>21</v>
      </c>
      <c r="B99" s="196" t="s">
        <v>22</v>
      </c>
      <c r="C99" s="196" t="s">
        <v>29</v>
      </c>
      <c r="D99" s="196" t="s">
        <v>23</v>
      </c>
      <c r="E99" s="196" t="s">
        <v>24</v>
      </c>
      <c r="F99" s="28" t="s">
        <v>25</v>
      </c>
      <c r="G99" s="66">
        <v>87</v>
      </c>
    </row>
    <row r="100" spans="1:7" ht="16.5" x14ac:dyDescent="0.25">
      <c r="A100" s="196"/>
      <c r="B100" s="196"/>
      <c r="C100" s="196"/>
      <c r="D100" s="196"/>
      <c r="E100" s="196"/>
      <c r="F100" s="28" t="s">
        <v>33</v>
      </c>
      <c r="G100" s="66">
        <v>87</v>
      </c>
    </row>
    <row r="101" spans="1:7" ht="16.5" x14ac:dyDescent="0.25">
      <c r="A101" s="196"/>
      <c r="B101" s="196"/>
      <c r="C101" s="196"/>
      <c r="D101" s="196"/>
      <c r="E101" s="196"/>
      <c r="F101" s="28" t="s">
        <v>26</v>
      </c>
      <c r="G101" s="66" t="s">
        <v>56</v>
      </c>
    </row>
    <row r="102" spans="1:7" ht="33" x14ac:dyDescent="0.25">
      <c r="A102" s="196"/>
      <c r="B102" s="196"/>
      <c r="C102" s="196"/>
      <c r="D102" s="196"/>
      <c r="E102" s="196"/>
      <c r="F102" s="28" t="s">
        <v>34</v>
      </c>
      <c r="G102" s="66" t="s">
        <v>56</v>
      </c>
    </row>
    <row r="103" spans="1:7" ht="16.5" x14ac:dyDescent="0.25">
      <c r="A103" s="196"/>
      <c r="B103" s="196"/>
      <c r="C103" s="196"/>
      <c r="D103" s="196"/>
      <c r="E103" s="196"/>
      <c r="F103" s="28" t="s">
        <v>27</v>
      </c>
      <c r="G103" s="66" t="s">
        <v>56</v>
      </c>
    </row>
    <row r="104" spans="1:7" s="108" customFormat="1" ht="126" x14ac:dyDescent="0.25">
      <c r="A104" s="58" t="s">
        <v>681</v>
      </c>
      <c r="B104" s="58" t="s">
        <v>650</v>
      </c>
      <c r="C104" s="57" t="s">
        <v>651</v>
      </c>
      <c r="D104" s="32" t="s">
        <v>51</v>
      </c>
      <c r="E104" s="101" t="s">
        <v>59</v>
      </c>
      <c r="F104" s="107" t="s">
        <v>36</v>
      </c>
      <c r="G104" s="66" t="s">
        <v>56</v>
      </c>
    </row>
    <row r="105" spans="1:7" ht="16.5" x14ac:dyDescent="0.25">
      <c r="A105" s="196" t="s">
        <v>21</v>
      </c>
      <c r="B105" s="196" t="s">
        <v>22</v>
      </c>
      <c r="C105" s="200" t="s">
        <v>29</v>
      </c>
      <c r="D105" s="196" t="s">
        <v>23</v>
      </c>
      <c r="E105" s="196" t="s">
        <v>24</v>
      </c>
      <c r="F105" s="28" t="s">
        <v>25</v>
      </c>
      <c r="G105" s="66">
        <v>87</v>
      </c>
    </row>
    <row r="106" spans="1:7" ht="16.5" x14ac:dyDescent="0.25">
      <c r="A106" s="196"/>
      <c r="B106" s="196"/>
      <c r="C106" s="196"/>
      <c r="D106" s="196"/>
      <c r="E106" s="196"/>
      <c r="F106" s="28" t="s">
        <v>33</v>
      </c>
      <c r="G106" s="66">
        <v>87</v>
      </c>
    </row>
    <row r="107" spans="1:7" ht="16.5" x14ac:dyDescent="0.25">
      <c r="A107" s="196"/>
      <c r="B107" s="196"/>
      <c r="C107" s="196"/>
      <c r="D107" s="196"/>
      <c r="E107" s="196"/>
      <c r="F107" s="28" t="s">
        <v>26</v>
      </c>
      <c r="G107" s="66" t="s">
        <v>56</v>
      </c>
    </row>
    <row r="108" spans="1:7" ht="33" x14ac:dyDescent="0.25">
      <c r="A108" s="196"/>
      <c r="B108" s="196"/>
      <c r="C108" s="196"/>
      <c r="D108" s="196"/>
      <c r="E108" s="196"/>
      <c r="F108" s="28" t="s">
        <v>34</v>
      </c>
      <c r="G108" s="66" t="s">
        <v>56</v>
      </c>
    </row>
    <row r="109" spans="1:7" ht="16.5" x14ac:dyDescent="0.25">
      <c r="A109" s="196"/>
      <c r="B109" s="196"/>
      <c r="C109" s="196"/>
      <c r="D109" s="196"/>
      <c r="E109" s="196"/>
      <c r="F109" s="28" t="s">
        <v>27</v>
      </c>
      <c r="G109" s="66" t="s">
        <v>56</v>
      </c>
    </row>
    <row r="110" spans="1:7" s="108" customFormat="1" ht="141.75" x14ac:dyDescent="0.25">
      <c r="A110" s="58" t="s">
        <v>682</v>
      </c>
      <c r="B110" s="58" t="s">
        <v>653</v>
      </c>
      <c r="C110" s="57" t="s">
        <v>654</v>
      </c>
      <c r="D110" s="32" t="s">
        <v>51</v>
      </c>
      <c r="E110" s="101" t="s">
        <v>59</v>
      </c>
      <c r="F110" s="107" t="s">
        <v>36</v>
      </c>
      <c r="G110" s="66" t="s">
        <v>56</v>
      </c>
    </row>
    <row r="111" spans="1:7" ht="16.5" x14ac:dyDescent="0.25">
      <c r="A111" s="196" t="s">
        <v>21</v>
      </c>
      <c r="B111" s="196" t="s">
        <v>22</v>
      </c>
      <c r="C111" s="200" t="s">
        <v>29</v>
      </c>
      <c r="D111" s="196" t="s">
        <v>23</v>
      </c>
      <c r="E111" s="196" t="s">
        <v>24</v>
      </c>
      <c r="F111" s="28" t="s">
        <v>25</v>
      </c>
      <c r="G111" s="66">
        <v>87</v>
      </c>
    </row>
    <row r="112" spans="1:7" ht="16.5" x14ac:dyDescent="0.25">
      <c r="A112" s="196"/>
      <c r="B112" s="196"/>
      <c r="C112" s="196"/>
      <c r="D112" s="196"/>
      <c r="E112" s="196"/>
      <c r="F112" s="28" t="s">
        <v>33</v>
      </c>
      <c r="G112" s="66">
        <v>87</v>
      </c>
    </row>
    <row r="113" spans="1:7" ht="16.5" x14ac:dyDescent="0.25">
      <c r="A113" s="196"/>
      <c r="B113" s="196"/>
      <c r="C113" s="196"/>
      <c r="D113" s="196"/>
      <c r="E113" s="196"/>
      <c r="F113" s="28" t="s">
        <v>26</v>
      </c>
      <c r="G113" s="66">
        <v>87</v>
      </c>
    </row>
    <row r="114" spans="1:7" ht="33" x14ac:dyDescent="0.25">
      <c r="A114" s="196"/>
      <c r="B114" s="196"/>
      <c r="C114" s="196"/>
      <c r="D114" s="196"/>
      <c r="E114" s="196"/>
      <c r="F114" s="28" t="s">
        <v>34</v>
      </c>
      <c r="G114" s="66">
        <v>87</v>
      </c>
    </row>
    <row r="115" spans="1:7" ht="16.5" x14ac:dyDescent="0.25">
      <c r="A115" s="196"/>
      <c r="B115" s="196"/>
      <c r="C115" s="196"/>
      <c r="D115" s="196"/>
      <c r="E115" s="196"/>
      <c r="F115" s="28" t="s">
        <v>27</v>
      </c>
      <c r="G115" s="66">
        <f>(2/2)*100</f>
        <v>100</v>
      </c>
    </row>
    <row r="116" spans="1:7" s="108" customFormat="1" ht="94.5" x14ac:dyDescent="0.25">
      <c r="A116" s="58" t="s">
        <v>655</v>
      </c>
      <c r="B116" s="58" t="s">
        <v>656</v>
      </c>
      <c r="C116" s="57" t="s">
        <v>657</v>
      </c>
      <c r="D116" s="32" t="s">
        <v>51</v>
      </c>
      <c r="E116" s="101" t="s">
        <v>52</v>
      </c>
      <c r="F116" s="107" t="s">
        <v>36</v>
      </c>
      <c r="G116" s="66">
        <v>114.94252873563218</v>
      </c>
    </row>
    <row r="117" spans="1:7" ht="16.5" x14ac:dyDescent="0.25">
      <c r="A117" s="196" t="s">
        <v>21</v>
      </c>
      <c r="B117" s="196" t="s">
        <v>22</v>
      </c>
      <c r="C117" s="200" t="s">
        <v>29</v>
      </c>
      <c r="D117" s="196" t="s">
        <v>23</v>
      </c>
      <c r="E117" s="196" t="s">
        <v>24</v>
      </c>
      <c r="F117" s="28" t="s">
        <v>25</v>
      </c>
      <c r="G117" s="66">
        <v>87</v>
      </c>
    </row>
    <row r="118" spans="1:7" ht="16.5" x14ac:dyDescent="0.25">
      <c r="A118" s="196"/>
      <c r="B118" s="196"/>
      <c r="C118" s="196"/>
      <c r="D118" s="196"/>
      <c r="E118" s="196"/>
      <c r="F118" s="28" t="s">
        <v>33</v>
      </c>
      <c r="G118" s="66">
        <v>87</v>
      </c>
    </row>
    <row r="119" spans="1:7" ht="16.5" x14ac:dyDescent="0.25">
      <c r="A119" s="196"/>
      <c r="B119" s="196"/>
      <c r="C119" s="196"/>
      <c r="D119" s="196"/>
      <c r="E119" s="196"/>
      <c r="F119" s="28" t="s">
        <v>26</v>
      </c>
      <c r="G119" s="66">
        <v>87</v>
      </c>
    </row>
    <row r="120" spans="1:7" ht="33" x14ac:dyDescent="0.25">
      <c r="A120" s="196"/>
      <c r="B120" s="196"/>
      <c r="C120" s="196"/>
      <c r="D120" s="196"/>
      <c r="E120" s="196"/>
      <c r="F120" s="28" t="s">
        <v>34</v>
      </c>
      <c r="G120" s="66">
        <v>87</v>
      </c>
    </row>
    <row r="121" spans="1:7" ht="16.5" x14ac:dyDescent="0.25">
      <c r="A121" s="196"/>
      <c r="B121" s="196"/>
      <c r="C121" s="196"/>
      <c r="D121" s="196"/>
      <c r="E121" s="196"/>
      <c r="F121" s="28" t="s">
        <v>27</v>
      </c>
      <c r="G121" s="66">
        <f>(34/(0+34))*100</f>
        <v>100</v>
      </c>
    </row>
    <row r="122" spans="1:7" s="108" customFormat="1" ht="94.5" x14ac:dyDescent="0.25">
      <c r="A122" s="58" t="s">
        <v>683</v>
      </c>
      <c r="B122" s="58" t="s">
        <v>686</v>
      </c>
      <c r="C122" s="57" t="s">
        <v>659</v>
      </c>
      <c r="D122" s="32" t="s">
        <v>51</v>
      </c>
      <c r="E122" s="101" t="s">
        <v>55</v>
      </c>
      <c r="F122" s="107" t="s">
        <v>36</v>
      </c>
      <c r="G122" s="66">
        <v>114.94252873563218</v>
      </c>
    </row>
    <row r="123" spans="1:7" ht="16.5" x14ac:dyDescent="0.25">
      <c r="A123" s="213" t="s">
        <v>28</v>
      </c>
      <c r="B123" s="214"/>
      <c r="C123" s="236"/>
      <c r="D123" s="214"/>
      <c r="E123" s="214"/>
      <c r="F123" s="214"/>
      <c r="G123" s="215"/>
    </row>
    <row r="124" spans="1:7" ht="15" customHeight="1" x14ac:dyDescent="0.25">
      <c r="A124" s="181" t="str">
        <f>(A32)</f>
        <v xml:space="preserve">Indicador Compuesto del Cumplimiento de Obligaciones de Transparencia (ICCOT) </v>
      </c>
      <c r="B124" s="182"/>
      <c r="C124" s="182"/>
      <c r="D124" s="182"/>
      <c r="E124" s="182"/>
      <c r="F124" s="182"/>
      <c r="G124" s="183"/>
    </row>
    <row r="125" spans="1:7" ht="15" customHeight="1" x14ac:dyDescent="0.25">
      <c r="A125" s="10" t="s">
        <v>130</v>
      </c>
      <c r="B125" s="172"/>
      <c r="C125" s="173"/>
      <c r="D125" s="173"/>
      <c r="E125" s="173"/>
      <c r="F125" s="173"/>
      <c r="G125" s="174"/>
    </row>
    <row r="126" spans="1:7" ht="15" customHeight="1" x14ac:dyDescent="0.25">
      <c r="A126" s="10" t="s">
        <v>129</v>
      </c>
      <c r="B126" s="169"/>
      <c r="C126" s="170"/>
      <c r="D126" s="170"/>
      <c r="E126" s="170"/>
      <c r="F126" s="170"/>
      <c r="G126" s="171"/>
    </row>
    <row r="127" spans="1:7" ht="15" customHeight="1" x14ac:dyDescent="0.25">
      <c r="A127" s="181" t="str">
        <f>(A40)</f>
        <v xml:space="preserve">Indicador Compuesto del Cumplimiento de Obligaciones de Transparencia (ICCOT), respecto de los sujetos obligados correspondientes. </v>
      </c>
      <c r="B127" s="182"/>
      <c r="C127" s="182"/>
      <c r="D127" s="182"/>
      <c r="E127" s="182"/>
      <c r="F127" s="182"/>
      <c r="G127" s="183"/>
    </row>
    <row r="128" spans="1:7" ht="15" customHeight="1" x14ac:dyDescent="0.25">
      <c r="A128" s="10" t="s">
        <v>130</v>
      </c>
      <c r="B128" s="172"/>
      <c r="C128" s="173"/>
      <c r="D128" s="173"/>
      <c r="E128" s="173"/>
      <c r="F128" s="173"/>
      <c r="G128" s="174"/>
    </row>
    <row r="129" spans="1:7" ht="15" customHeight="1" x14ac:dyDescent="0.25">
      <c r="A129" s="10" t="s">
        <v>129</v>
      </c>
      <c r="B129" s="169"/>
      <c r="C129" s="170"/>
      <c r="D129" s="170"/>
      <c r="E129" s="170"/>
      <c r="F129" s="170"/>
      <c r="G129" s="171"/>
    </row>
    <row r="130" spans="1:7" ht="15" customHeight="1" x14ac:dyDescent="0.25">
      <c r="A130"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82"/>
      <c r="C130" s="182"/>
      <c r="D130" s="182"/>
      <c r="E130" s="182"/>
      <c r="F130" s="182"/>
      <c r="G130" s="183"/>
    </row>
    <row r="131" spans="1:7" ht="15" customHeight="1" x14ac:dyDescent="0.25">
      <c r="A131" s="10" t="s">
        <v>130</v>
      </c>
      <c r="B131" s="172"/>
      <c r="C131" s="173"/>
      <c r="D131" s="173"/>
      <c r="E131" s="173"/>
      <c r="F131" s="173"/>
      <c r="G131" s="174"/>
    </row>
    <row r="132" spans="1:7" ht="15" customHeight="1" x14ac:dyDescent="0.25">
      <c r="A132" s="10" t="s">
        <v>129</v>
      </c>
      <c r="B132" s="169"/>
      <c r="C132" s="170"/>
      <c r="D132" s="170"/>
      <c r="E132" s="170"/>
      <c r="F132" s="170"/>
      <c r="G132" s="171"/>
    </row>
    <row r="133" spans="1:7" ht="15" customHeight="1" x14ac:dyDescent="0.25">
      <c r="A133" s="181" t="str">
        <f>(A54)</f>
        <v>Promedio de cumplimiento de los atributos de las respuestas a las solicitudes de acceso a la información proporcionadas por los sujetos obligados correspondientes.</v>
      </c>
      <c r="B133" s="182"/>
      <c r="C133" s="182"/>
      <c r="D133" s="182"/>
      <c r="E133" s="182"/>
      <c r="F133" s="182"/>
      <c r="G133" s="183"/>
    </row>
    <row r="134" spans="1:7" ht="15" customHeight="1" x14ac:dyDescent="0.25">
      <c r="A134" s="10" t="s">
        <v>130</v>
      </c>
      <c r="B134" s="172"/>
      <c r="C134" s="173"/>
      <c r="D134" s="173"/>
      <c r="E134" s="173"/>
      <c r="F134" s="173"/>
      <c r="G134" s="174"/>
    </row>
    <row r="135" spans="1:7" ht="15" customHeight="1" x14ac:dyDescent="0.25">
      <c r="A135" s="10" t="s">
        <v>129</v>
      </c>
      <c r="B135" s="169"/>
      <c r="C135" s="170"/>
      <c r="D135" s="170"/>
      <c r="E135" s="170"/>
      <c r="F135" s="170"/>
      <c r="G135" s="171"/>
    </row>
    <row r="136" spans="1:7" ht="15" customHeight="1" x14ac:dyDescent="0.25">
      <c r="A136" s="181" t="str">
        <f>(A60)</f>
        <v>Cobertura de acompañamiento a  los sujetos obligados correspondientes.</v>
      </c>
      <c r="B136" s="182"/>
      <c r="C136" s="182"/>
      <c r="D136" s="182"/>
      <c r="E136" s="182"/>
      <c r="F136" s="182"/>
      <c r="G136" s="183"/>
    </row>
    <row r="137" spans="1:7" ht="17.100000000000001" customHeight="1" x14ac:dyDescent="0.25">
      <c r="A137" s="10" t="s">
        <v>130</v>
      </c>
      <c r="B137" s="172" t="s">
        <v>1277</v>
      </c>
      <c r="C137" s="173"/>
      <c r="D137" s="173"/>
      <c r="E137" s="173"/>
      <c r="F137" s="173"/>
      <c r="G137" s="174"/>
    </row>
    <row r="138" spans="1:7" ht="15" customHeight="1" x14ac:dyDescent="0.25">
      <c r="A138" s="10" t="s">
        <v>129</v>
      </c>
      <c r="B138" s="169"/>
      <c r="C138" s="170"/>
      <c r="D138" s="170"/>
      <c r="E138" s="170"/>
      <c r="F138" s="170"/>
      <c r="G138" s="171"/>
    </row>
    <row r="139" spans="1:7" ht="15" customHeight="1" x14ac:dyDescent="0.25">
      <c r="A139" s="181" t="str">
        <f>(A68)</f>
        <v>Porcentaje de Sujetos Obligados verificados sobre el cumplimiento de las obligaciones de transparencia comunes y específicas de la LGTAIP y la LFTAIP</v>
      </c>
      <c r="B139" s="182"/>
      <c r="C139" s="182"/>
      <c r="D139" s="182"/>
      <c r="E139" s="182"/>
      <c r="F139" s="182"/>
      <c r="G139" s="183"/>
    </row>
    <row r="140" spans="1:7" ht="15" customHeight="1" x14ac:dyDescent="0.25">
      <c r="A140" s="10" t="s">
        <v>130</v>
      </c>
      <c r="B140" s="172"/>
      <c r="C140" s="173"/>
      <c r="D140" s="173"/>
      <c r="E140" s="173"/>
      <c r="F140" s="173"/>
      <c r="G140" s="174"/>
    </row>
    <row r="141" spans="1:7" ht="15" customHeight="1" x14ac:dyDescent="0.25">
      <c r="A141" s="10" t="s">
        <v>129</v>
      </c>
      <c r="B141" s="169"/>
      <c r="C141" s="170"/>
      <c r="D141" s="170"/>
      <c r="E141" s="170"/>
      <c r="F141" s="170"/>
      <c r="G141" s="171"/>
    </row>
    <row r="142" spans="1:7" ht="15" customHeight="1" x14ac:dyDescent="0.25">
      <c r="A142" s="181" t="str">
        <f>(A74)</f>
        <v>Porcentaje de acciones de verificación sobre los atributos de las respuestas a solicitudes de acceso a la información de los sujetos obligados correspondientes</v>
      </c>
      <c r="B142" s="182"/>
      <c r="C142" s="182"/>
      <c r="D142" s="182"/>
      <c r="E142" s="182"/>
      <c r="F142" s="182"/>
      <c r="G142" s="183"/>
    </row>
    <row r="143" spans="1:7" ht="15" customHeight="1" x14ac:dyDescent="0.25">
      <c r="A143" s="10" t="s">
        <v>130</v>
      </c>
      <c r="B143" s="172"/>
      <c r="C143" s="173"/>
      <c r="D143" s="173"/>
      <c r="E143" s="173"/>
      <c r="F143" s="173"/>
      <c r="G143" s="174"/>
    </row>
    <row r="144" spans="1:7" ht="15" customHeight="1" x14ac:dyDescent="0.25">
      <c r="A144" s="10" t="s">
        <v>129</v>
      </c>
      <c r="B144" s="169"/>
      <c r="C144" s="170"/>
      <c r="D144" s="170"/>
      <c r="E144" s="170"/>
      <c r="F144" s="170"/>
      <c r="G144" s="171"/>
    </row>
    <row r="145" spans="1:7" ht="15" customHeight="1" x14ac:dyDescent="0.25">
      <c r="A145" s="181" t="str">
        <f>(A80)</f>
        <v>Porcentaje de Sujetos Obligados a los que se hizo requerimiento o recomendación para asegurar el cumplimiento de las obligaciones de transparencia de la LGTAIP y la LFTAIP</v>
      </c>
      <c r="B145" s="182"/>
      <c r="C145" s="182"/>
      <c r="D145" s="182"/>
      <c r="E145" s="182"/>
      <c r="F145" s="182"/>
      <c r="G145" s="183"/>
    </row>
    <row r="146" spans="1:7" ht="84.95" customHeight="1" x14ac:dyDescent="0.25">
      <c r="A146" s="10" t="s">
        <v>130</v>
      </c>
      <c r="B146" s="172" t="s">
        <v>1293</v>
      </c>
      <c r="C146" s="173"/>
      <c r="D146" s="173"/>
      <c r="E146" s="173"/>
      <c r="F146" s="173"/>
      <c r="G146" s="174"/>
    </row>
    <row r="147" spans="1:7" ht="15" customHeight="1" x14ac:dyDescent="0.25">
      <c r="A147" s="10" t="s">
        <v>129</v>
      </c>
      <c r="B147" s="169"/>
      <c r="C147" s="170"/>
      <c r="D147" s="170"/>
      <c r="E147" s="170"/>
      <c r="F147" s="170"/>
      <c r="G147" s="171"/>
    </row>
    <row r="148" spans="1:7" ht="15" customHeight="1" x14ac:dyDescent="0.25">
      <c r="A148" s="181" t="str">
        <f>(A86)</f>
        <v xml:space="preserve">Porcentaje de denuncias sustanciadas por incumplimiento a obligaciones de transparencia. </v>
      </c>
      <c r="B148" s="182"/>
      <c r="C148" s="182"/>
      <c r="D148" s="182"/>
      <c r="E148" s="182"/>
      <c r="F148" s="182"/>
      <c r="G148" s="183"/>
    </row>
    <row r="149" spans="1:7" ht="33.950000000000003" customHeight="1" x14ac:dyDescent="0.25">
      <c r="A149" s="10" t="s">
        <v>130</v>
      </c>
      <c r="B149" s="172" t="s">
        <v>1361</v>
      </c>
      <c r="C149" s="173"/>
      <c r="D149" s="173"/>
      <c r="E149" s="173"/>
      <c r="F149" s="173"/>
      <c r="G149" s="174"/>
    </row>
    <row r="150" spans="1:7" ht="15" customHeight="1" x14ac:dyDescent="0.25">
      <c r="A150" s="10" t="s">
        <v>129</v>
      </c>
      <c r="B150" s="169"/>
      <c r="C150" s="170"/>
      <c r="D150" s="170"/>
      <c r="E150" s="170"/>
      <c r="F150" s="170"/>
      <c r="G150" s="171"/>
    </row>
    <row r="151" spans="1:7" ht="15" customHeight="1" x14ac:dyDescent="0.25">
      <c r="A151" s="181" t="str">
        <f>(A92)</f>
        <v>Porcentaje de dictámenes para la modificación del padrón de sujetos obligados realizados</v>
      </c>
      <c r="B151" s="182"/>
      <c r="C151" s="182"/>
      <c r="D151" s="182"/>
      <c r="E151" s="182"/>
      <c r="F151" s="182"/>
      <c r="G151" s="183"/>
    </row>
    <row r="152" spans="1:7" ht="51" customHeight="1" x14ac:dyDescent="0.25">
      <c r="A152" s="10" t="s">
        <v>130</v>
      </c>
      <c r="B152" s="172" t="s">
        <v>1362</v>
      </c>
      <c r="C152" s="173"/>
      <c r="D152" s="173"/>
      <c r="E152" s="173"/>
      <c r="F152" s="173"/>
      <c r="G152" s="174"/>
    </row>
    <row r="153" spans="1:7" ht="15" customHeight="1" x14ac:dyDescent="0.25">
      <c r="A153" s="10" t="s">
        <v>129</v>
      </c>
      <c r="B153" s="169"/>
      <c r="C153" s="170"/>
      <c r="D153" s="170"/>
      <c r="E153" s="170"/>
      <c r="F153" s="170"/>
      <c r="G153" s="171"/>
    </row>
    <row r="154" spans="1:7" ht="15" customHeight="1" x14ac:dyDescent="0.25">
      <c r="A154" s="181" t="str">
        <f>(A98)</f>
        <v>Porcentaje de atención a consultas técnicas y normativas</v>
      </c>
      <c r="B154" s="182"/>
      <c r="C154" s="182"/>
      <c r="D154" s="182"/>
      <c r="E154" s="182"/>
      <c r="F154" s="182"/>
      <c r="G154" s="183"/>
    </row>
    <row r="155" spans="1:7" ht="96" customHeight="1" x14ac:dyDescent="0.25">
      <c r="A155" s="10" t="s">
        <v>130</v>
      </c>
      <c r="B155" s="172" t="s">
        <v>1363</v>
      </c>
      <c r="C155" s="173"/>
      <c r="D155" s="173"/>
      <c r="E155" s="173"/>
      <c r="F155" s="173"/>
      <c r="G155" s="174"/>
    </row>
    <row r="156" spans="1:7" ht="15" customHeight="1" x14ac:dyDescent="0.25">
      <c r="A156" s="10" t="s">
        <v>129</v>
      </c>
      <c r="B156" s="169"/>
      <c r="C156" s="170"/>
      <c r="D156" s="170"/>
      <c r="E156" s="170"/>
      <c r="F156" s="170"/>
      <c r="G156" s="171"/>
    </row>
    <row r="157" spans="1:7" ht="15" customHeight="1" x14ac:dyDescent="0.25">
      <c r="A157" s="181" t="str">
        <f>(A104)</f>
        <v>Porcentaje de actividades realizadas en materia de Políticas de Acceso, conforme al programa de trabajo respectivo.</v>
      </c>
      <c r="B157" s="182"/>
      <c r="C157" s="182"/>
      <c r="D157" s="182"/>
      <c r="E157" s="182"/>
      <c r="F157" s="182"/>
      <c r="G157" s="183"/>
    </row>
    <row r="158" spans="1:7" ht="15" customHeight="1" x14ac:dyDescent="0.25">
      <c r="A158" s="10" t="s">
        <v>130</v>
      </c>
      <c r="B158" s="172"/>
      <c r="C158" s="173"/>
      <c r="D158" s="173"/>
      <c r="E158" s="173"/>
      <c r="F158" s="173"/>
      <c r="G158" s="174"/>
    </row>
    <row r="159" spans="1:7" ht="15" customHeight="1" x14ac:dyDescent="0.25">
      <c r="A159" s="10" t="s">
        <v>129</v>
      </c>
      <c r="B159" s="169"/>
      <c r="C159" s="170"/>
      <c r="D159" s="170"/>
      <c r="E159" s="170"/>
      <c r="F159" s="170"/>
      <c r="G159" s="171"/>
    </row>
    <row r="160" spans="1:7" ht="15" customHeight="1" x14ac:dyDescent="0.25">
      <c r="A160" s="181" t="str">
        <f>(A110)</f>
        <v>Porcentaje de actividades realizadas en materia del Programa de Gobierno Abierto y Transparencia Proactiva.</v>
      </c>
      <c r="B160" s="182"/>
      <c r="C160" s="182"/>
      <c r="D160" s="182"/>
      <c r="E160" s="182"/>
      <c r="F160" s="182"/>
      <c r="G160" s="183"/>
    </row>
    <row r="161" spans="1:7" ht="15" customHeight="1" x14ac:dyDescent="0.25">
      <c r="A161" s="10" t="s">
        <v>130</v>
      </c>
      <c r="B161" s="172"/>
      <c r="C161" s="173"/>
      <c r="D161" s="173"/>
      <c r="E161" s="173"/>
      <c r="F161" s="173"/>
      <c r="G161" s="174"/>
    </row>
    <row r="162" spans="1:7" ht="15" customHeight="1" x14ac:dyDescent="0.25">
      <c r="A162" s="10" t="s">
        <v>129</v>
      </c>
      <c r="B162" s="169"/>
      <c r="C162" s="170"/>
      <c r="D162" s="170"/>
      <c r="E162" s="170"/>
      <c r="F162" s="170"/>
      <c r="G162" s="171"/>
    </row>
    <row r="163" spans="1:7" ht="15" customHeight="1" x14ac:dyDescent="0.25">
      <c r="A163" s="181" t="str">
        <f>(A116)</f>
        <v>Porcentaje de actividades especificas para promover la cultura de transparencia realizadas con los sujetos obligados correspondientes</v>
      </c>
      <c r="B163" s="182"/>
      <c r="C163" s="182"/>
      <c r="D163" s="182"/>
      <c r="E163" s="182"/>
      <c r="F163" s="182"/>
      <c r="G163" s="183"/>
    </row>
    <row r="164" spans="1:7" ht="68.099999999999994" customHeight="1" x14ac:dyDescent="0.25">
      <c r="A164" s="10" t="s">
        <v>130</v>
      </c>
      <c r="B164" s="172" t="s">
        <v>1278</v>
      </c>
      <c r="C164" s="173"/>
      <c r="D164" s="173"/>
      <c r="E164" s="173"/>
      <c r="F164" s="173"/>
      <c r="G164" s="174"/>
    </row>
    <row r="165" spans="1:7" ht="15" customHeight="1" x14ac:dyDescent="0.25">
      <c r="A165" s="10" t="s">
        <v>129</v>
      </c>
      <c r="B165" s="169"/>
      <c r="C165" s="170"/>
      <c r="D165" s="170"/>
      <c r="E165" s="170"/>
      <c r="F165" s="170"/>
      <c r="G165" s="171"/>
    </row>
    <row r="166" spans="1:7" ht="15" customHeight="1" x14ac:dyDescent="0.25">
      <c r="A166" s="181" t="str">
        <f>(A122)</f>
        <v>Porcentaje de asesorías especializadas impartidas.</v>
      </c>
      <c r="B166" s="182"/>
      <c r="C166" s="182"/>
      <c r="D166" s="182"/>
      <c r="E166" s="182"/>
      <c r="F166" s="182"/>
      <c r="G166" s="183"/>
    </row>
    <row r="167" spans="1:7" ht="17.100000000000001" customHeight="1" x14ac:dyDescent="0.25">
      <c r="A167" s="10" t="s">
        <v>130</v>
      </c>
      <c r="B167" s="172" t="s">
        <v>1279</v>
      </c>
      <c r="C167" s="173"/>
      <c r="D167" s="173"/>
      <c r="E167" s="173"/>
      <c r="F167" s="173"/>
      <c r="G167" s="174"/>
    </row>
    <row r="168" spans="1:7" ht="15" customHeight="1" x14ac:dyDescent="0.25">
      <c r="A168" s="10" t="s">
        <v>129</v>
      </c>
      <c r="B168" s="169"/>
      <c r="C168" s="170"/>
      <c r="D168" s="170"/>
      <c r="E168" s="170"/>
      <c r="F168" s="170"/>
      <c r="G168" s="171"/>
    </row>
    <row r="169" spans="1:7" ht="15" customHeight="1" x14ac:dyDescent="0.25">
      <c r="A169" s="237"/>
      <c r="B169" s="237"/>
      <c r="C169" s="237"/>
      <c r="D169" s="237"/>
      <c r="E169" s="237"/>
      <c r="F169" s="237"/>
      <c r="G169" s="237"/>
    </row>
    <row r="170" spans="1:7" ht="16.5" x14ac:dyDescent="0.25">
      <c r="A170" s="213" t="s">
        <v>35</v>
      </c>
      <c r="B170" s="214"/>
      <c r="C170" s="214"/>
      <c r="D170" s="214"/>
      <c r="E170" s="214"/>
      <c r="F170" s="214"/>
      <c r="G170" s="215"/>
    </row>
    <row r="171" spans="1:7" ht="16.5" x14ac:dyDescent="0.25">
      <c r="A171" s="181" t="str">
        <f>A32</f>
        <v xml:space="preserve">Indicador Compuesto del Cumplimiento de Obligaciones de Transparencia (ICCOT) </v>
      </c>
      <c r="B171" s="182"/>
      <c r="C171" s="182"/>
      <c r="D171" s="182"/>
      <c r="E171" s="182"/>
      <c r="F171" s="182"/>
      <c r="G171" s="183"/>
    </row>
    <row r="172" spans="1:7" ht="33" x14ac:dyDescent="0.25">
      <c r="A172" s="37" t="s">
        <v>30</v>
      </c>
      <c r="B172" s="277"/>
      <c r="C172" s="277"/>
      <c r="D172" s="277"/>
      <c r="E172" s="277"/>
      <c r="F172" s="277"/>
      <c r="G172" s="277"/>
    </row>
    <row r="173" spans="1:7" ht="33" x14ac:dyDescent="0.25">
      <c r="A173" s="37" t="s">
        <v>31</v>
      </c>
      <c r="B173" s="277"/>
      <c r="C173" s="277"/>
      <c r="D173" s="277"/>
      <c r="E173" s="277"/>
      <c r="F173" s="277"/>
      <c r="G173" s="277"/>
    </row>
    <row r="174" spans="1:7" ht="16.5" x14ac:dyDescent="0.25">
      <c r="A174" s="37" t="s">
        <v>32</v>
      </c>
      <c r="B174" s="254"/>
      <c r="C174" s="254"/>
      <c r="D174" s="254"/>
      <c r="E174" s="254"/>
      <c r="F174" s="254"/>
      <c r="G174" s="254"/>
    </row>
    <row r="175" spans="1:7" ht="16.5" x14ac:dyDescent="0.25">
      <c r="A175" s="181" t="str">
        <f>A40</f>
        <v xml:space="preserve">Indicador Compuesto del Cumplimiento de Obligaciones de Transparencia (ICCOT), respecto de los sujetos obligados correspondientes. </v>
      </c>
      <c r="B175" s="182"/>
      <c r="C175" s="182"/>
      <c r="D175" s="182"/>
      <c r="E175" s="182"/>
      <c r="F175" s="182"/>
      <c r="G175" s="183"/>
    </row>
    <row r="176" spans="1:7" ht="33" x14ac:dyDescent="0.25">
      <c r="A176" s="37" t="s">
        <v>30</v>
      </c>
      <c r="B176" s="277"/>
      <c r="C176" s="277"/>
      <c r="D176" s="277"/>
      <c r="E176" s="277"/>
      <c r="F176" s="277"/>
      <c r="G176" s="277"/>
    </row>
    <row r="177" spans="1:7" ht="33" x14ac:dyDescent="0.25">
      <c r="A177" s="37" t="s">
        <v>31</v>
      </c>
      <c r="B177" s="277"/>
      <c r="C177" s="277"/>
      <c r="D177" s="277"/>
      <c r="E177" s="277"/>
      <c r="F177" s="277"/>
      <c r="G177" s="277"/>
    </row>
    <row r="178" spans="1:7" ht="16.5" x14ac:dyDescent="0.25">
      <c r="A178" s="37" t="s">
        <v>32</v>
      </c>
      <c r="B178" s="254"/>
      <c r="C178" s="254"/>
      <c r="D178" s="254"/>
      <c r="E178" s="254"/>
      <c r="F178" s="254"/>
      <c r="G178" s="254"/>
    </row>
    <row r="179" spans="1:7" ht="33" customHeight="1" x14ac:dyDescent="0.25">
      <c r="A179" s="181"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82"/>
      <c r="C179" s="182"/>
      <c r="D179" s="182"/>
      <c r="E179" s="182"/>
      <c r="F179" s="182"/>
      <c r="G179" s="183"/>
    </row>
    <row r="180" spans="1:7" ht="33" x14ac:dyDescent="0.25">
      <c r="A180" s="37" t="s">
        <v>30</v>
      </c>
      <c r="B180" s="253"/>
      <c r="C180" s="253"/>
      <c r="D180" s="253"/>
      <c r="E180" s="253"/>
      <c r="F180" s="253"/>
      <c r="G180" s="253"/>
    </row>
    <row r="181" spans="1:7" ht="33" x14ac:dyDescent="0.25">
      <c r="A181" s="37" t="s">
        <v>31</v>
      </c>
      <c r="B181" s="277"/>
      <c r="C181" s="277"/>
      <c r="D181" s="277"/>
      <c r="E181" s="277"/>
      <c r="F181" s="277"/>
      <c r="G181" s="277"/>
    </row>
    <row r="182" spans="1:7" ht="16.5" x14ac:dyDescent="0.25">
      <c r="A182" s="37" t="s">
        <v>32</v>
      </c>
      <c r="B182" s="254"/>
      <c r="C182" s="254"/>
      <c r="D182" s="254"/>
      <c r="E182" s="254"/>
      <c r="F182" s="254"/>
      <c r="G182" s="254"/>
    </row>
    <row r="183" spans="1:7" ht="16.5" x14ac:dyDescent="0.25">
      <c r="A183" s="181" t="str">
        <f>A54</f>
        <v>Promedio de cumplimiento de los atributos de las respuestas a las solicitudes de acceso a la información proporcionadas por los sujetos obligados correspondientes.</v>
      </c>
      <c r="B183" s="182"/>
      <c r="C183" s="182"/>
      <c r="D183" s="182"/>
      <c r="E183" s="182"/>
      <c r="F183" s="182"/>
      <c r="G183" s="183"/>
    </row>
    <row r="184" spans="1:7" ht="33" x14ac:dyDescent="0.25">
      <c r="A184" s="37" t="s">
        <v>30</v>
      </c>
      <c r="B184" s="277"/>
      <c r="C184" s="277"/>
      <c r="D184" s="277"/>
      <c r="E184" s="277"/>
      <c r="F184" s="277"/>
      <c r="G184" s="277"/>
    </row>
    <row r="185" spans="1:7" ht="33" x14ac:dyDescent="0.25">
      <c r="A185" s="37" t="s">
        <v>31</v>
      </c>
      <c r="B185" s="277"/>
      <c r="C185" s="277"/>
      <c r="D185" s="277"/>
      <c r="E185" s="277"/>
      <c r="F185" s="277"/>
      <c r="G185" s="277"/>
    </row>
    <row r="186" spans="1:7" ht="16.5" x14ac:dyDescent="0.25">
      <c r="A186" s="37" t="s">
        <v>32</v>
      </c>
      <c r="B186" s="254"/>
      <c r="C186" s="254"/>
      <c r="D186" s="254"/>
      <c r="E186" s="254"/>
      <c r="F186" s="254"/>
      <c r="G186" s="254"/>
    </row>
    <row r="187" spans="1:7" ht="16.5" x14ac:dyDescent="0.25">
      <c r="A187" s="181" t="str">
        <f>A60</f>
        <v>Cobertura de acompañamiento a  los sujetos obligados correspondientes.</v>
      </c>
      <c r="B187" s="182"/>
      <c r="C187" s="182"/>
      <c r="D187" s="182"/>
      <c r="E187" s="182"/>
      <c r="F187" s="182"/>
      <c r="G187" s="183"/>
    </row>
    <row r="188" spans="1:7" ht="33" x14ac:dyDescent="0.25">
      <c r="A188" s="37" t="s">
        <v>30</v>
      </c>
      <c r="B188" s="277"/>
      <c r="C188" s="277"/>
      <c r="D188" s="277"/>
      <c r="E188" s="277"/>
      <c r="F188" s="277"/>
      <c r="G188" s="277"/>
    </row>
    <row r="189" spans="1:7" ht="33" x14ac:dyDescent="0.25">
      <c r="A189" s="37" t="s">
        <v>31</v>
      </c>
      <c r="B189" s="277"/>
      <c r="C189" s="277"/>
      <c r="D189" s="277"/>
      <c r="E189" s="277"/>
      <c r="F189" s="277"/>
      <c r="G189" s="277"/>
    </row>
    <row r="190" spans="1:7" ht="16.5" x14ac:dyDescent="0.25">
      <c r="A190" s="37" t="s">
        <v>32</v>
      </c>
      <c r="B190" s="254"/>
      <c r="C190" s="254"/>
      <c r="D190" s="254"/>
      <c r="E190" s="254"/>
      <c r="F190" s="254"/>
      <c r="G190" s="254"/>
    </row>
    <row r="191" spans="1:7" ht="16.5" x14ac:dyDescent="0.25">
      <c r="A191" s="181" t="str">
        <f>A68</f>
        <v>Porcentaje de Sujetos Obligados verificados sobre el cumplimiento de las obligaciones de transparencia comunes y específicas de la LGTAIP y la LFTAIP</v>
      </c>
      <c r="B191" s="182"/>
      <c r="C191" s="182"/>
      <c r="D191" s="182"/>
      <c r="E191" s="182"/>
      <c r="F191" s="182"/>
      <c r="G191" s="183"/>
    </row>
    <row r="192" spans="1:7" ht="33" x14ac:dyDescent="0.25">
      <c r="A192" s="37" t="s">
        <v>30</v>
      </c>
      <c r="B192" s="253"/>
      <c r="C192" s="253"/>
      <c r="D192" s="253"/>
      <c r="E192" s="253"/>
      <c r="F192" s="253"/>
      <c r="G192" s="253"/>
    </row>
    <row r="193" spans="1:7" ht="33" x14ac:dyDescent="0.25">
      <c r="A193" s="37" t="s">
        <v>31</v>
      </c>
      <c r="B193" s="277"/>
      <c r="C193" s="277"/>
      <c r="D193" s="277"/>
      <c r="E193" s="277"/>
      <c r="F193" s="277"/>
      <c r="G193" s="277"/>
    </row>
    <row r="194" spans="1:7" ht="16.5" x14ac:dyDescent="0.25">
      <c r="A194" s="37" t="s">
        <v>32</v>
      </c>
      <c r="B194" s="254"/>
      <c r="C194" s="254"/>
      <c r="D194" s="254"/>
      <c r="E194" s="254"/>
      <c r="F194" s="254"/>
      <c r="G194" s="254"/>
    </row>
    <row r="195" spans="1:7" ht="16.5" x14ac:dyDescent="0.25">
      <c r="A195" s="181" t="str">
        <f>A74</f>
        <v>Porcentaje de acciones de verificación sobre los atributos de las respuestas a solicitudes de acceso a la información de los sujetos obligados correspondientes</v>
      </c>
      <c r="B195" s="182"/>
      <c r="C195" s="182"/>
      <c r="D195" s="182"/>
      <c r="E195" s="182"/>
      <c r="F195" s="182"/>
      <c r="G195" s="183"/>
    </row>
    <row r="196" spans="1:7" ht="33" x14ac:dyDescent="0.25">
      <c r="A196" s="37" t="s">
        <v>30</v>
      </c>
      <c r="B196" s="277"/>
      <c r="C196" s="277"/>
      <c r="D196" s="277"/>
      <c r="E196" s="277"/>
      <c r="F196" s="277"/>
      <c r="G196" s="277"/>
    </row>
    <row r="197" spans="1:7" ht="33" x14ac:dyDescent="0.25">
      <c r="A197" s="37" t="s">
        <v>31</v>
      </c>
      <c r="B197" s="277"/>
      <c r="C197" s="277"/>
      <c r="D197" s="277"/>
      <c r="E197" s="277"/>
      <c r="F197" s="277"/>
      <c r="G197" s="277"/>
    </row>
    <row r="198" spans="1:7" ht="16.5" x14ac:dyDescent="0.25">
      <c r="A198" s="37" t="s">
        <v>32</v>
      </c>
      <c r="B198" s="254"/>
      <c r="C198" s="254"/>
      <c r="D198" s="254"/>
      <c r="E198" s="254"/>
      <c r="F198" s="254"/>
      <c r="G198" s="254"/>
    </row>
    <row r="199" spans="1:7" ht="16.5" x14ac:dyDescent="0.25">
      <c r="A199" s="181" t="str">
        <f>A80</f>
        <v>Porcentaje de Sujetos Obligados a los que se hizo requerimiento o recomendación para asegurar el cumplimiento de las obligaciones de transparencia de la LGTAIP y la LFTAIP</v>
      </c>
      <c r="B199" s="182"/>
      <c r="C199" s="182"/>
      <c r="D199" s="182"/>
      <c r="E199" s="182"/>
      <c r="F199" s="182"/>
      <c r="G199" s="183"/>
    </row>
    <row r="200" spans="1:7" ht="33" x14ac:dyDescent="0.25">
      <c r="A200" s="37" t="s">
        <v>30</v>
      </c>
      <c r="B200" s="253"/>
      <c r="C200" s="253"/>
      <c r="D200" s="253"/>
      <c r="E200" s="253"/>
      <c r="F200" s="253"/>
      <c r="G200" s="253"/>
    </row>
    <row r="201" spans="1:7" ht="33" x14ac:dyDescent="0.25">
      <c r="A201" s="37" t="s">
        <v>31</v>
      </c>
      <c r="B201" s="277"/>
      <c r="C201" s="277"/>
      <c r="D201" s="277"/>
      <c r="E201" s="277"/>
      <c r="F201" s="277"/>
      <c r="G201" s="277"/>
    </row>
    <row r="202" spans="1:7" ht="16.5" x14ac:dyDescent="0.25">
      <c r="A202" s="37" t="s">
        <v>32</v>
      </c>
      <c r="B202" s="254"/>
      <c r="C202" s="254"/>
      <c r="D202" s="254"/>
      <c r="E202" s="254"/>
      <c r="F202" s="254"/>
      <c r="G202" s="254"/>
    </row>
    <row r="203" spans="1:7" ht="16.5" x14ac:dyDescent="0.25">
      <c r="A203" s="181" t="str">
        <f>A86</f>
        <v xml:space="preserve">Porcentaje de denuncias sustanciadas por incumplimiento a obligaciones de transparencia. </v>
      </c>
      <c r="B203" s="182"/>
      <c r="C203" s="182"/>
      <c r="D203" s="182"/>
      <c r="E203" s="182"/>
      <c r="F203" s="182"/>
      <c r="G203" s="183"/>
    </row>
    <row r="204" spans="1:7" ht="33" x14ac:dyDescent="0.25">
      <c r="A204" s="37" t="s">
        <v>30</v>
      </c>
      <c r="B204" s="277"/>
      <c r="C204" s="277"/>
      <c r="D204" s="277"/>
      <c r="E204" s="277"/>
      <c r="F204" s="277"/>
      <c r="G204" s="277"/>
    </row>
    <row r="205" spans="1:7" ht="33" x14ac:dyDescent="0.25">
      <c r="A205" s="37" t="s">
        <v>31</v>
      </c>
      <c r="B205" s="277"/>
      <c r="C205" s="277"/>
      <c r="D205" s="277"/>
      <c r="E205" s="277"/>
      <c r="F205" s="277"/>
      <c r="G205" s="277"/>
    </row>
    <row r="206" spans="1:7" ht="16.5" x14ac:dyDescent="0.25">
      <c r="A206" s="37" t="s">
        <v>32</v>
      </c>
      <c r="B206" s="254"/>
      <c r="C206" s="254"/>
      <c r="D206" s="254"/>
      <c r="E206" s="254"/>
      <c r="F206" s="254"/>
      <c r="G206" s="254"/>
    </row>
    <row r="207" spans="1:7" ht="16.5" x14ac:dyDescent="0.25">
      <c r="A207" s="181" t="str">
        <f>A92</f>
        <v>Porcentaje de dictámenes para la modificación del padrón de sujetos obligados realizados</v>
      </c>
      <c r="B207" s="182"/>
      <c r="C207" s="182"/>
      <c r="D207" s="182"/>
      <c r="E207" s="182"/>
      <c r="F207" s="182"/>
      <c r="G207" s="183"/>
    </row>
    <row r="208" spans="1:7" ht="33" x14ac:dyDescent="0.25">
      <c r="A208" s="37" t="s">
        <v>30</v>
      </c>
      <c r="B208" s="253"/>
      <c r="C208" s="253"/>
      <c r="D208" s="253"/>
      <c r="E208" s="253"/>
      <c r="F208" s="253"/>
      <c r="G208" s="253"/>
    </row>
    <row r="209" spans="1:7" ht="33" x14ac:dyDescent="0.25">
      <c r="A209" s="37" t="s">
        <v>31</v>
      </c>
      <c r="B209" s="277"/>
      <c r="C209" s="277"/>
      <c r="D209" s="277"/>
      <c r="E209" s="277"/>
      <c r="F209" s="277"/>
      <c r="G209" s="277"/>
    </row>
    <row r="210" spans="1:7" ht="16.5" x14ac:dyDescent="0.25">
      <c r="A210" s="37" t="s">
        <v>32</v>
      </c>
      <c r="B210" s="254"/>
      <c r="C210" s="254"/>
      <c r="D210" s="254"/>
      <c r="E210" s="254"/>
      <c r="F210" s="254"/>
      <c r="G210" s="254"/>
    </row>
    <row r="211" spans="1:7" ht="16.5" x14ac:dyDescent="0.25">
      <c r="A211" s="181" t="str">
        <f>A98</f>
        <v>Porcentaje de atención a consultas técnicas y normativas</v>
      </c>
      <c r="B211" s="182"/>
      <c r="C211" s="182"/>
      <c r="D211" s="182"/>
      <c r="E211" s="182"/>
      <c r="F211" s="182"/>
      <c r="G211" s="183"/>
    </row>
    <row r="212" spans="1:7" ht="33" x14ac:dyDescent="0.25">
      <c r="A212" s="37" t="s">
        <v>30</v>
      </c>
      <c r="B212" s="277"/>
      <c r="C212" s="277"/>
      <c r="D212" s="277"/>
      <c r="E212" s="277"/>
      <c r="F212" s="277"/>
      <c r="G212" s="277"/>
    </row>
    <row r="213" spans="1:7" ht="33" x14ac:dyDescent="0.25">
      <c r="A213" s="37" t="s">
        <v>31</v>
      </c>
      <c r="B213" s="277"/>
      <c r="C213" s="277"/>
      <c r="D213" s="277"/>
      <c r="E213" s="277"/>
      <c r="F213" s="277"/>
      <c r="G213" s="277"/>
    </row>
    <row r="214" spans="1:7" ht="16.5" x14ac:dyDescent="0.25">
      <c r="A214" s="37" t="s">
        <v>32</v>
      </c>
      <c r="B214" s="254"/>
      <c r="C214" s="254"/>
      <c r="D214" s="254"/>
      <c r="E214" s="254"/>
      <c r="F214" s="254"/>
      <c r="G214" s="254"/>
    </row>
    <row r="215" spans="1:7" ht="16.5" x14ac:dyDescent="0.25">
      <c r="A215" s="181" t="str">
        <f>A104</f>
        <v>Porcentaje de actividades realizadas en materia de Políticas de Acceso, conforme al programa de trabajo respectivo.</v>
      </c>
      <c r="B215" s="182"/>
      <c r="C215" s="182"/>
      <c r="D215" s="182"/>
      <c r="E215" s="182"/>
      <c r="F215" s="182"/>
      <c r="G215" s="183"/>
    </row>
    <row r="216" spans="1:7" ht="33" x14ac:dyDescent="0.25">
      <c r="A216" s="37" t="s">
        <v>30</v>
      </c>
      <c r="B216" s="253"/>
      <c r="C216" s="253"/>
      <c r="D216" s="253"/>
      <c r="E216" s="253"/>
      <c r="F216" s="253"/>
      <c r="G216" s="253"/>
    </row>
    <row r="217" spans="1:7" ht="33" x14ac:dyDescent="0.25">
      <c r="A217" s="37" t="s">
        <v>31</v>
      </c>
      <c r="B217" s="277"/>
      <c r="C217" s="277"/>
      <c r="D217" s="277"/>
      <c r="E217" s="277"/>
      <c r="F217" s="277"/>
      <c r="G217" s="277"/>
    </row>
    <row r="218" spans="1:7" ht="16.5" x14ac:dyDescent="0.25">
      <c r="A218" s="37" t="s">
        <v>32</v>
      </c>
      <c r="B218" s="254"/>
      <c r="C218" s="254"/>
      <c r="D218" s="254"/>
      <c r="E218" s="254"/>
      <c r="F218" s="254"/>
      <c r="G218" s="254"/>
    </row>
    <row r="219" spans="1:7" ht="16.5" x14ac:dyDescent="0.25">
      <c r="A219" s="181" t="str">
        <f>A110</f>
        <v>Porcentaje de actividades realizadas en materia del Programa de Gobierno Abierto y Transparencia Proactiva.</v>
      </c>
      <c r="B219" s="182"/>
      <c r="C219" s="182"/>
      <c r="D219" s="182"/>
      <c r="E219" s="182"/>
      <c r="F219" s="182"/>
      <c r="G219" s="183"/>
    </row>
    <row r="220" spans="1:7" ht="33" x14ac:dyDescent="0.25">
      <c r="A220" s="37" t="s">
        <v>30</v>
      </c>
      <c r="B220" s="253"/>
      <c r="C220" s="253"/>
      <c r="D220" s="253"/>
      <c r="E220" s="253"/>
      <c r="F220" s="253"/>
      <c r="G220" s="253"/>
    </row>
    <row r="221" spans="1:7" ht="33" x14ac:dyDescent="0.25">
      <c r="A221" s="37" t="s">
        <v>31</v>
      </c>
      <c r="B221" s="277"/>
      <c r="C221" s="277"/>
      <c r="D221" s="277"/>
      <c r="E221" s="277"/>
      <c r="F221" s="277"/>
      <c r="G221" s="277"/>
    </row>
    <row r="222" spans="1:7" ht="16.5" x14ac:dyDescent="0.25">
      <c r="A222" s="37" t="s">
        <v>32</v>
      </c>
      <c r="B222" s="254"/>
      <c r="C222" s="254"/>
      <c r="D222" s="254"/>
      <c r="E222" s="254"/>
      <c r="F222" s="254"/>
      <c r="G222" s="254"/>
    </row>
    <row r="223" spans="1:7" ht="16.5" x14ac:dyDescent="0.25">
      <c r="A223" s="181" t="str">
        <f>A116</f>
        <v>Porcentaje de actividades especificas para promover la cultura de transparencia realizadas con los sujetos obligados correspondientes</v>
      </c>
      <c r="B223" s="182"/>
      <c r="C223" s="182"/>
      <c r="D223" s="182"/>
      <c r="E223" s="182"/>
      <c r="F223" s="182"/>
      <c r="G223" s="183"/>
    </row>
    <row r="224" spans="1:7" ht="33" x14ac:dyDescent="0.25">
      <c r="A224" s="37" t="s">
        <v>30</v>
      </c>
      <c r="B224" s="253"/>
      <c r="C224" s="253"/>
      <c r="D224" s="253"/>
      <c r="E224" s="253"/>
      <c r="F224" s="253"/>
      <c r="G224" s="253"/>
    </row>
    <row r="225" spans="1:7" ht="33" x14ac:dyDescent="0.25">
      <c r="A225" s="37" t="s">
        <v>31</v>
      </c>
      <c r="B225" s="277"/>
      <c r="C225" s="277"/>
      <c r="D225" s="277"/>
      <c r="E225" s="277"/>
      <c r="F225" s="277"/>
      <c r="G225" s="277"/>
    </row>
    <row r="226" spans="1:7" ht="16.5" x14ac:dyDescent="0.25">
      <c r="A226" s="37" t="s">
        <v>32</v>
      </c>
      <c r="B226" s="254"/>
      <c r="C226" s="254"/>
      <c r="D226" s="254"/>
      <c r="E226" s="254"/>
      <c r="F226" s="254"/>
      <c r="G226" s="254"/>
    </row>
    <row r="227" spans="1:7" ht="16.5" x14ac:dyDescent="0.25">
      <c r="A227" s="181" t="str">
        <f>A122</f>
        <v>Porcentaje de asesorías especializadas impartidas.</v>
      </c>
      <c r="B227" s="182"/>
      <c r="C227" s="182"/>
      <c r="D227" s="182"/>
      <c r="E227" s="182"/>
      <c r="F227" s="182"/>
      <c r="G227" s="183"/>
    </row>
    <row r="228" spans="1:7" ht="33" x14ac:dyDescent="0.25">
      <c r="A228" s="37" t="s">
        <v>30</v>
      </c>
      <c r="B228" s="253"/>
      <c r="C228" s="253"/>
      <c r="D228" s="253"/>
      <c r="E228" s="253"/>
      <c r="F228" s="253"/>
      <c r="G228" s="253"/>
    </row>
    <row r="229" spans="1:7" ht="33" x14ac:dyDescent="0.25">
      <c r="A229" s="37" t="s">
        <v>31</v>
      </c>
      <c r="B229" s="277"/>
      <c r="C229" s="277"/>
      <c r="D229" s="277"/>
      <c r="E229" s="277"/>
      <c r="F229" s="277"/>
      <c r="G229" s="277"/>
    </row>
    <row r="230" spans="1:7" ht="16.5" x14ac:dyDescent="0.25">
      <c r="A230" s="37" t="s">
        <v>32</v>
      </c>
      <c r="B230" s="254"/>
      <c r="C230" s="254"/>
      <c r="D230" s="254"/>
      <c r="E230" s="254"/>
      <c r="F230" s="254"/>
      <c r="G230" s="254"/>
    </row>
    <row r="231" spans="1:7" x14ac:dyDescent="0.25">
      <c r="A231" s="237"/>
      <c r="B231" s="237"/>
      <c r="C231" s="237"/>
      <c r="D231" s="237"/>
      <c r="E231" s="237"/>
      <c r="F231" s="237"/>
      <c r="G231" s="237"/>
    </row>
  </sheetData>
  <mergeCells count="232">
    <mergeCell ref="A117:A121"/>
    <mergeCell ref="B117:B121"/>
    <mergeCell ref="C117:C121"/>
    <mergeCell ref="D117:D121"/>
    <mergeCell ref="E117:E121"/>
    <mergeCell ref="A187:G187"/>
    <mergeCell ref="B188:G188"/>
    <mergeCell ref="B189:G189"/>
    <mergeCell ref="B190:G190"/>
    <mergeCell ref="A136:G136"/>
    <mergeCell ref="B137:G137"/>
    <mergeCell ref="B138:G138"/>
    <mergeCell ref="A160:G160"/>
    <mergeCell ref="B161:G161"/>
    <mergeCell ref="B162:G162"/>
    <mergeCell ref="A163:G163"/>
    <mergeCell ref="B164:G164"/>
    <mergeCell ref="B165:G165"/>
    <mergeCell ref="A166:G166"/>
    <mergeCell ref="B167:G167"/>
    <mergeCell ref="B168:G168"/>
    <mergeCell ref="B177:G177"/>
    <mergeCell ref="B178:G178"/>
    <mergeCell ref="A179:G179"/>
    <mergeCell ref="A111:A115"/>
    <mergeCell ref="B111:B115"/>
    <mergeCell ref="C111:C115"/>
    <mergeCell ref="D111:D115"/>
    <mergeCell ref="E111:E115"/>
    <mergeCell ref="A105:A109"/>
    <mergeCell ref="B105:B109"/>
    <mergeCell ref="C105:C109"/>
    <mergeCell ref="D105:D109"/>
    <mergeCell ref="E105:E109"/>
    <mergeCell ref="B217:G217"/>
    <mergeCell ref="B218:G218"/>
    <mergeCell ref="A231:G231"/>
    <mergeCell ref="A211:G211"/>
    <mergeCell ref="B212:G212"/>
    <mergeCell ref="B213:G213"/>
    <mergeCell ref="B214:G214"/>
    <mergeCell ref="A215:G215"/>
    <mergeCell ref="B216:G216"/>
    <mergeCell ref="A219:G219"/>
    <mergeCell ref="B220:G220"/>
    <mergeCell ref="B221:G221"/>
    <mergeCell ref="B222:G222"/>
    <mergeCell ref="A223:G223"/>
    <mergeCell ref="B224:G224"/>
    <mergeCell ref="B225:G225"/>
    <mergeCell ref="B226:G226"/>
    <mergeCell ref="A227:G227"/>
    <mergeCell ref="B228:G228"/>
    <mergeCell ref="B229:G229"/>
    <mergeCell ref="B230:G230"/>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B180:G180"/>
    <mergeCell ref="B181:G181"/>
    <mergeCell ref="B182:G182"/>
    <mergeCell ref="A171:G171"/>
    <mergeCell ref="B172:G172"/>
    <mergeCell ref="B173:G173"/>
    <mergeCell ref="B174:G174"/>
    <mergeCell ref="A175:G175"/>
    <mergeCell ref="B176:G176"/>
    <mergeCell ref="B156:G156"/>
    <mergeCell ref="A157:G157"/>
    <mergeCell ref="B158:G158"/>
    <mergeCell ref="B159:G159"/>
    <mergeCell ref="A169:G169"/>
    <mergeCell ref="A170:G170"/>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35:G135"/>
    <mergeCell ref="A139:G139"/>
    <mergeCell ref="B140:G140"/>
    <mergeCell ref="B141:G141"/>
    <mergeCell ref="A142:G142"/>
    <mergeCell ref="B143:G143"/>
    <mergeCell ref="B129:G129"/>
    <mergeCell ref="A130:G130"/>
    <mergeCell ref="B131:G131"/>
    <mergeCell ref="B132:G132"/>
    <mergeCell ref="A133:G133"/>
    <mergeCell ref="B134:G134"/>
    <mergeCell ref="A123:G123"/>
    <mergeCell ref="A124:G124"/>
    <mergeCell ref="B125:G125"/>
    <mergeCell ref="B126:G126"/>
    <mergeCell ref="A127:G127"/>
    <mergeCell ref="B128:G128"/>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16" priority="8" operator="equal">
      <formula>"Seleccionar"</formula>
    </cfRule>
  </conditionalFormatting>
  <conditionalFormatting sqref="D48">
    <cfRule type="cellIs" dxfId="15" priority="7" operator="equal">
      <formula>"Seleccionar"</formula>
    </cfRule>
  </conditionalFormatting>
  <conditionalFormatting sqref="D60">
    <cfRule type="cellIs" dxfId="14" priority="3" operator="equal">
      <formula>"Seleccionar"</formula>
    </cfRule>
  </conditionalFormatting>
  <conditionalFormatting sqref="D54">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70C0"/>
  </sheetPr>
  <dimension ref="A1:G179"/>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5" width="30.7109375" style="18" customWidth="1"/>
    <col min="6" max="6" width="30.7109375" style="106" customWidth="1"/>
    <col min="7" max="7" width="15.28515625" style="65"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229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239</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40" t="s">
        <v>132</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5">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54" t="s">
        <v>25</v>
      </c>
      <c r="G27" s="27">
        <v>100</v>
      </c>
    </row>
    <row r="28" spans="1:7" ht="16.5" x14ac:dyDescent="0.25">
      <c r="A28" s="196"/>
      <c r="B28" s="196"/>
      <c r="C28" s="196"/>
      <c r="D28" s="196"/>
      <c r="E28" s="196"/>
      <c r="F28" s="44" t="s">
        <v>33</v>
      </c>
      <c r="G28" s="29">
        <v>100</v>
      </c>
    </row>
    <row r="29" spans="1:7" ht="16.5" x14ac:dyDescent="0.25">
      <c r="A29" s="196"/>
      <c r="B29" s="196"/>
      <c r="C29" s="196"/>
      <c r="D29" s="196"/>
      <c r="E29" s="196"/>
      <c r="F29" s="54" t="s">
        <v>26</v>
      </c>
      <c r="G29" s="27" t="s">
        <v>56</v>
      </c>
    </row>
    <row r="30" spans="1:7" ht="33" x14ac:dyDescent="0.25">
      <c r="A30" s="196"/>
      <c r="B30" s="196"/>
      <c r="C30" s="196"/>
      <c r="D30" s="196"/>
      <c r="E30" s="196"/>
      <c r="F30" s="44" t="s">
        <v>34</v>
      </c>
      <c r="G30" s="29" t="s">
        <v>56</v>
      </c>
    </row>
    <row r="31" spans="1:7" ht="16.5" x14ac:dyDescent="0.25">
      <c r="A31" s="196"/>
      <c r="B31" s="196"/>
      <c r="C31" s="196"/>
      <c r="D31" s="196"/>
      <c r="E31" s="196"/>
      <c r="F31" s="54" t="s">
        <v>27</v>
      </c>
      <c r="G31" s="27" t="s">
        <v>56</v>
      </c>
    </row>
    <row r="32" spans="1:7" ht="141.75" x14ac:dyDescent="0.25">
      <c r="A32" s="32" t="s">
        <v>689</v>
      </c>
      <c r="B32" s="32" t="s">
        <v>240</v>
      </c>
      <c r="C32" s="104" t="s">
        <v>690</v>
      </c>
      <c r="D32" s="36" t="s">
        <v>51</v>
      </c>
      <c r="E32" s="101" t="s">
        <v>58</v>
      </c>
      <c r="F32" s="54" t="s">
        <v>1311</v>
      </c>
      <c r="G32" s="29" t="s">
        <v>56</v>
      </c>
    </row>
    <row r="33" spans="1:7" ht="16.5" x14ac:dyDescent="0.25">
      <c r="A33" s="246" t="s">
        <v>1312</v>
      </c>
      <c r="B33" s="247"/>
      <c r="C33" s="247"/>
      <c r="D33" s="247"/>
      <c r="E33" s="247"/>
      <c r="F33" s="247"/>
      <c r="G33" s="248"/>
    </row>
    <row r="34" spans="1:7" ht="16.5" x14ac:dyDescent="0.25">
      <c r="A34" s="227" t="s">
        <v>19</v>
      </c>
      <c r="B34" s="227"/>
      <c r="C34" s="227"/>
      <c r="D34" s="227"/>
      <c r="E34" s="227"/>
      <c r="F34" s="227" t="s">
        <v>20</v>
      </c>
      <c r="G34" s="227"/>
    </row>
    <row r="35" spans="1:7" s="34" customFormat="1" ht="16.5" x14ac:dyDescent="0.25">
      <c r="A35" s="196" t="s">
        <v>21</v>
      </c>
      <c r="B35" s="196" t="s">
        <v>22</v>
      </c>
      <c r="C35" s="196" t="s">
        <v>29</v>
      </c>
      <c r="D35" s="196" t="s">
        <v>23</v>
      </c>
      <c r="E35" s="196" t="s">
        <v>24</v>
      </c>
      <c r="F35" s="54" t="s">
        <v>25</v>
      </c>
      <c r="G35" s="27">
        <v>100</v>
      </c>
    </row>
    <row r="36" spans="1:7" s="34" customFormat="1" ht="16.5" x14ac:dyDescent="0.25">
      <c r="A36" s="196"/>
      <c r="B36" s="196"/>
      <c r="C36" s="196"/>
      <c r="D36" s="196"/>
      <c r="E36" s="196"/>
      <c r="F36" s="44" t="s">
        <v>33</v>
      </c>
      <c r="G36" s="29">
        <v>100</v>
      </c>
    </row>
    <row r="37" spans="1:7" s="34" customFormat="1" ht="16.5" x14ac:dyDescent="0.25">
      <c r="A37" s="196"/>
      <c r="B37" s="196"/>
      <c r="C37" s="196"/>
      <c r="D37" s="196"/>
      <c r="E37" s="196"/>
      <c r="F37" s="44" t="s">
        <v>26</v>
      </c>
      <c r="G37" s="27" t="s">
        <v>56</v>
      </c>
    </row>
    <row r="38" spans="1:7" s="34" customFormat="1" ht="33" x14ac:dyDescent="0.25">
      <c r="A38" s="196"/>
      <c r="B38" s="196"/>
      <c r="C38" s="196"/>
      <c r="D38" s="196"/>
      <c r="E38" s="196"/>
      <c r="F38" s="44" t="s">
        <v>34</v>
      </c>
      <c r="G38" s="29" t="s">
        <v>56</v>
      </c>
    </row>
    <row r="39" spans="1:7" s="34" customFormat="1" ht="16.5" x14ac:dyDescent="0.25">
      <c r="A39" s="196"/>
      <c r="B39" s="196"/>
      <c r="C39" s="196"/>
      <c r="D39" s="196"/>
      <c r="E39" s="196"/>
      <c r="F39" s="44" t="s">
        <v>27</v>
      </c>
      <c r="G39" s="27" t="s">
        <v>56</v>
      </c>
    </row>
    <row r="40" spans="1:7" s="34" customFormat="1" ht="110.25" x14ac:dyDescent="0.25">
      <c r="A40" s="32" t="s">
        <v>691</v>
      </c>
      <c r="B40" s="32" t="s">
        <v>241</v>
      </c>
      <c r="C40" s="104" t="s">
        <v>692</v>
      </c>
      <c r="D40" s="36" t="s">
        <v>51</v>
      </c>
      <c r="E40" s="101" t="s">
        <v>58</v>
      </c>
      <c r="F40" s="44" t="s">
        <v>36</v>
      </c>
      <c r="G40" s="29" t="s">
        <v>56</v>
      </c>
    </row>
    <row r="41" spans="1:7" s="34" customFormat="1" ht="16.5" x14ac:dyDescent="0.25">
      <c r="A41" s="196" t="s">
        <v>21</v>
      </c>
      <c r="B41" s="196" t="s">
        <v>22</v>
      </c>
      <c r="C41" s="196" t="s">
        <v>29</v>
      </c>
      <c r="D41" s="196" t="s">
        <v>23</v>
      </c>
      <c r="E41" s="196" t="s">
        <v>24</v>
      </c>
      <c r="F41" s="54" t="s">
        <v>25</v>
      </c>
      <c r="G41" s="27">
        <v>8</v>
      </c>
    </row>
    <row r="42" spans="1:7" s="34" customFormat="1" ht="16.5" x14ac:dyDescent="0.25">
      <c r="A42" s="196"/>
      <c r="B42" s="196"/>
      <c r="C42" s="196"/>
      <c r="D42" s="196"/>
      <c r="E42" s="196"/>
      <c r="F42" s="44" t="s">
        <v>33</v>
      </c>
      <c r="G42" s="29">
        <v>9</v>
      </c>
    </row>
    <row r="43" spans="1:7" s="34" customFormat="1" ht="16.5" x14ac:dyDescent="0.25">
      <c r="A43" s="196"/>
      <c r="B43" s="196"/>
      <c r="C43" s="196"/>
      <c r="D43" s="196"/>
      <c r="E43" s="196"/>
      <c r="F43" s="44" t="s">
        <v>26</v>
      </c>
      <c r="G43" s="27" t="s">
        <v>56</v>
      </c>
    </row>
    <row r="44" spans="1:7" s="34" customFormat="1" ht="33" x14ac:dyDescent="0.25">
      <c r="A44" s="196"/>
      <c r="B44" s="196"/>
      <c r="C44" s="196"/>
      <c r="D44" s="196"/>
      <c r="E44" s="196"/>
      <c r="F44" s="44" t="s">
        <v>34</v>
      </c>
      <c r="G44" s="29" t="s">
        <v>56</v>
      </c>
    </row>
    <row r="45" spans="1:7" s="34" customFormat="1" ht="16.5" x14ac:dyDescent="0.25">
      <c r="A45" s="196"/>
      <c r="B45" s="196"/>
      <c r="C45" s="196"/>
      <c r="D45" s="196"/>
      <c r="E45" s="196"/>
      <c r="F45" s="44" t="s">
        <v>27</v>
      </c>
      <c r="G45" s="27" t="s">
        <v>56</v>
      </c>
    </row>
    <row r="46" spans="1:7" s="34" customFormat="1" ht="135" customHeight="1" x14ac:dyDescent="0.25">
      <c r="A46" s="32" t="s">
        <v>242</v>
      </c>
      <c r="B46" s="32" t="s">
        <v>241</v>
      </c>
      <c r="C46" s="105" t="s">
        <v>693</v>
      </c>
      <c r="D46" s="36" t="s">
        <v>48</v>
      </c>
      <c r="E46" s="101" t="s">
        <v>58</v>
      </c>
      <c r="F46" s="44" t="s">
        <v>36</v>
      </c>
      <c r="G46" s="29" t="s">
        <v>56</v>
      </c>
    </row>
    <row r="47" spans="1:7" s="34" customFormat="1" ht="16.5" x14ac:dyDescent="0.25">
      <c r="A47" s="246" t="s">
        <v>1313</v>
      </c>
      <c r="B47" s="247"/>
      <c r="C47" s="247"/>
      <c r="D47" s="247"/>
      <c r="E47" s="247"/>
      <c r="F47" s="247"/>
      <c r="G47" s="248"/>
    </row>
    <row r="48" spans="1:7" s="34" customFormat="1" ht="16.5" x14ac:dyDescent="0.25">
      <c r="A48" s="227" t="s">
        <v>19</v>
      </c>
      <c r="B48" s="227"/>
      <c r="C48" s="227"/>
      <c r="D48" s="227"/>
      <c r="E48" s="227"/>
      <c r="F48" s="227" t="s">
        <v>20</v>
      </c>
      <c r="G48" s="227"/>
    </row>
    <row r="49" spans="1:7" s="34" customFormat="1" ht="16.5" x14ac:dyDescent="0.25">
      <c r="A49" s="196" t="s">
        <v>21</v>
      </c>
      <c r="B49" s="196" t="s">
        <v>22</v>
      </c>
      <c r="C49" s="196" t="s">
        <v>29</v>
      </c>
      <c r="D49" s="196" t="s">
        <v>23</v>
      </c>
      <c r="E49" s="196" t="s">
        <v>24</v>
      </c>
      <c r="F49" s="54" t="s">
        <v>25</v>
      </c>
      <c r="G49" s="66">
        <v>96</v>
      </c>
    </row>
    <row r="50" spans="1:7" s="34" customFormat="1" ht="16.5" x14ac:dyDescent="0.25">
      <c r="A50" s="196"/>
      <c r="B50" s="196"/>
      <c r="C50" s="196"/>
      <c r="D50" s="196"/>
      <c r="E50" s="196"/>
      <c r="F50" s="44" t="s">
        <v>33</v>
      </c>
      <c r="G50" s="66">
        <v>96</v>
      </c>
    </row>
    <row r="51" spans="1:7" s="34" customFormat="1" ht="16.5" x14ac:dyDescent="0.25">
      <c r="A51" s="196"/>
      <c r="B51" s="196"/>
      <c r="C51" s="196"/>
      <c r="D51" s="196"/>
      <c r="E51" s="196"/>
      <c r="F51" s="44" t="s">
        <v>26</v>
      </c>
      <c r="G51" s="66">
        <v>96</v>
      </c>
    </row>
    <row r="52" spans="1:7" s="34" customFormat="1" ht="33" x14ac:dyDescent="0.25">
      <c r="A52" s="196"/>
      <c r="B52" s="196"/>
      <c r="C52" s="196"/>
      <c r="D52" s="196"/>
      <c r="E52" s="196"/>
      <c r="F52" s="44" t="s">
        <v>34</v>
      </c>
      <c r="G52" s="66">
        <v>96</v>
      </c>
    </row>
    <row r="53" spans="1:7" s="34" customFormat="1" ht="16.5" x14ac:dyDescent="0.25">
      <c r="A53" s="196"/>
      <c r="B53" s="196"/>
      <c r="C53" s="196"/>
      <c r="D53" s="196"/>
      <c r="E53" s="196"/>
      <c r="F53" s="44" t="s">
        <v>27</v>
      </c>
      <c r="G53" s="66">
        <f>(((((42/45)/2+(62/62)/2))*100)*0.7)+((7/7)*100)*0.2+((1/1)*100)*0.1</f>
        <v>97.666666666666671</v>
      </c>
    </row>
    <row r="54" spans="1:7" s="34" customFormat="1" ht="189" x14ac:dyDescent="0.25">
      <c r="A54" s="32" t="s">
        <v>243</v>
      </c>
      <c r="B54" s="32" t="s">
        <v>244</v>
      </c>
      <c r="C54" s="32" t="s">
        <v>694</v>
      </c>
      <c r="D54" s="36" t="s">
        <v>57</v>
      </c>
      <c r="E54" s="101" t="s">
        <v>55</v>
      </c>
      <c r="F54" s="44" t="s">
        <v>36</v>
      </c>
      <c r="G54" s="66">
        <v>101.73611111111111</v>
      </c>
    </row>
    <row r="55" spans="1:7" s="34" customFormat="1" ht="16.5" x14ac:dyDescent="0.25">
      <c r="A55" s="196" t="s">
        <v>21</v>
      </c>
      <c r="B55" s="196" t="s">
        <v>22</v>
      </c>
      <c r="C55" s="196" t="s">
        <v>29</v>
      </c>
      <c r="D55" s="196" t="s">
        <v>23</v>
      </c>
      <c r="E55" s="196" t="s">
        <v>24</v>
      </c>
      <c r="F55" s="44" t="s">
        <v>25</v>
      </c>
      <c r="G55" s="66">
        <v>100</v>
      </c>
    </row>
    <row r="56" spans="1:7" s="34" customFormat="1" ht="16.5" x14ac:dyDescent="0.25">
      <c r="A56" s="196"/>
      <c r="B56" s="196"/>
      <c r="C56" s="196"/>
      <c r="D56" s="196"/>
      <c r="E56" s="196"/>
      <c r="F56" s="44" t="s">
        <v>33</v>
      </c>
      <c r="G56" s="66">
        <v>100</v>
      </c>
    </row>
    <row r="57" spans="1:7" s="34" customFormat="1" ht="16.5" x14ac:dyDescent="0.25">
      <c r="A57" s="196"/>
      <c r="B57" s="196"/>
      <c r="C57" s="196"/>
      <c r="D57" s="196"/>
      <c r="E57" s="196"/>
      <c r="F57" s="44" t="s">
        <v>26</v>
      </c>
      <c r="G57" s="66">
        <v>60</v>
      </c>
    </row>
    <row r="58" spans="1:7" s="34" customFormat="1" ht="33" x14ac:dyDescent="0.25">
      <c r="A58" s="196"/>
      <c r="B58" s="196"/>
      <c r="C58" s="196"/>
      <c r="D58" s="196"/>
      <c r="E58" s="196"/>
      <c r="F58" s="44" t="s">
        <v>34</v>
      </c>
      <c r="G58" s="66">
        <v>60</v>
      </c>
    </row>
    <row r="59" spans="1:7" s="34" customFormat="1" ht="16.5" x14ac:dyDescent="0.25">
      <c r="A59" s="196"/>
      <c r="B59" s="196"/>
      <c r="C59" s="196"/>
      <c r="D59" s="196"/>
      <c r="E59" s="196"/>
      <c r="F59" s="44" t="s">
        <v>27</v>
      </c>
      <c r="G59" s="66">
        <f>((2/2)*100)*0.3+((542/542)*100)*0.3</f>
        <v>60</v>
      </c>
    </row>
    <row r="60" spans="1:7" s="34" customFormat="1" ht="267.75" x14ac:dyDescent="0.25">
      <c r="A60" s="32" t="s">
        <v>245</v>
      </c>
      <c r="B60" s="32" t="s">
        <v>246</v>
      </c>
      <c r="C60" s="32" t="s">
        <v>695</v>
      </c>
      <c r="D60" s="36" t="s">
        <v>57</v>
      </c>
      <c r="E60" s="101" t="s">
        <v>55</v>
      </c>
      <c r="F60" s="44" t="s">
        <v>36</v>
      </c>
      <c r="G60" s="66">
        <v>60</v>
      </c>
    </row>
    <row r="61" spans="1:7" s="34" customFormat="1" ht="16.5" x14ac:dyDescent="0.25">
      <c r="A61" s="246" t="s">
        <v>1314</v>
      </c>
      <c r="B61" s="247"/>
      <c r="C61" s="247"/>
      <c r="D61" s="247"/>
      <c r="E61" s="247"/>
      <c r="F61" s="247"/>
      <c r="G61" s="248"/>
    </row>
    <row r="62" spans="1:7" s="34" customFormat="1" ht="16.5" x14ac:dyDescent="0.25">
      <c r="A62" s="227" t="s">
        <v>19</v>
      </c>
      <c r="B62" s="227"/>
      <c r="C62" s="227"/>
      <c r="D62" s="227"/>
      <c r="E62" s="227"/>
      <c r="F62" s="227" t="s">
        <v>20</v>
      </c>
      <c r="G62" s="227"/>
    </row>
    <row r="63" spans="1:7" s="34" customFormat="1" ht="16.5" x14ac:dyDescent="0.25">
      <c r="A63" s="196" t="s">
        <v>21</v>
      </c>
      <c r="B63" s="196" t="s">
        <v>22</v>
      </c>
      <c r="C63" s="196" t="s">
        <v>29</v>
      </c>
      <c r="D63" s="196" t="s">
        <v>23</v>
      </c>
      <c r="E63" s="196" t="s">
        <v>24</v>
      </c>
      <c r="F63" s="44" t="s">
        <v>25</v>
      </c>
      <c r="G63" s="66">
        <v>95</v>
      </c>
    </row>
    <row r="64" spans="1:7" s="34" customFormat="1" ht="16.5" x14ac:dyDescent="0.25">
      <c r="A64" s="196"/>
      <c r="B64" s="196"/>
      <c r="C64" s="196"/>
      <c r="D64" s="196"/>
      <c r="E64" s="196"/>
      <c r="F64" s="44" t="s">
        <v>33</v>
      </c>
      <c r="G64" s="66">
        <v>95</v>
      </c>
    </row>
    <row r="65" spans="1:7" s="34" customFormat="1" ht="16.5" x14ac:dyDescent="0.25">
      <c r="A65" s="196"/>
      <c r="B65" s="196"/>
      <c r="C65" s="196"/>
      <c r="D65" s="196"/>
      <c r="E65" s="196"/>
      <c r="F65" s="44" t="s">
        <v>26</v>
      </c>
      <c r="G65" s="66">
        <v>95</v>
      </c>
    </row>
    <row r="66" spans="1:7" s="34" customFormat="1" ht="33" x14ac:dyDescent="0.25">
      <c r="A66" s="196"/>
      <c r="B66" s="196"/>
      <c r="C66" s="196"/>
      <c r="D66" s="196"/>
      <c r="E66" s="196"/>
      <c r="F66" s="44" t="s">
        <v>34</v>
      </c>
      <c r="G66" s="66">
        <v>95</v>
      </c>
    </row>
    <row r="67" spans="1:7" s="34" customFormat="1" ht="16.5" x14ac:dyDescent="0.25">
      <c r="A67" s="196"/>
      <c r="B67" s="196"/>
      <c r="C67" s="196"/>
      <c r="D67" s="196"/>
      <c r="E67" s="196"/>
      <c r="F67" s="44" t="s">
        <v>27</v>
      </c>
      <c r="G67" s="66">
        <f>(62/62)*100</f>
        <v>100</v>
      </c>
    </row>
    <row r="68" spans="1:7" s="34" customFormat="1" ht="51" customHeight="1" x14ac:dyDescent="0.25">
      <c r="A68" s="32" t="s">
        <v>247</v>
      </c>
      <c r="B68" s="32" t="s">
        <v>248</v>
      </c>
      <c r="C68" s="32" t="s">
        <v>696</v>
      </c>
      <c r="D68" s="36" t="s">
        <v>51</v>
      </c>
      <c r="E68" s="101" t="s">
        <v>52</v>
      </c>
      <c r="F68" s="44" t="s">
        <v>36</v>
      </c>
      <c r="G68" s="66">
        <v>105.26315789473684</v>
      </c>
    </row>
    <row r="69" spans="1:7" s="34" customFormat="1" ht="16.5" x14ac:dyDescent="0.25">
      <c r="A69" s="196" t="s">
        <v>21</v>
      </c>
      <c r="B69" s="196" t="s">
        <v>22</v>
      </c>
      <c r="C69" s="196" t="s">
        <v>29</v>
      </c>
      <c r="D69" s="196" t="s">
        <v>23</v>
      </c>
      <c r="E69" s="196" t="s">
        <v>24</v>
      </c>
      <c r="F69" s="44" t="s">
        <v>25</v>
      </c>
      <c r="G69" s="66">
        <v>100</v>
      </c>
    </row>
    <row r="70" spans="1:7" s="34" customFormat="1" ht="16.5" x14ac:dyDescent="0.25">
      <c r="A70" s="196"/>
      <c r="B70" s="196"/>
      <c r="C70" s="196"/>
      <c r="D70" s="196"/>
      <c r="E70" s="196"/>
      <c r="F70" s="44" t="s">
        <v>33</v>
      </c>
      <c r="G70" s="66">
        <v>100</v>
      </c>
    </row>
    <row r="71" spans="1:7" s="34" customFormat="1" ht="16.5" x14ac:dyDescent="0.25">
      <c r="A71" s="196"/>
      <c r="B71" s="196"/>
      <c r="C71" s="196"/>
      <c r="D71" s="196"/>
      <c r="E71" s="196"/>
      <c r="F71" s="44" t="s">
        <v>26</v>
      </c>
      <c r="G71" s="66">
        <v>100</v>
      </c>
    </row>
    <row r="72" spans="1:7" s="34" customFormat="1" ht="33" x14ac:dyDescent="0.25">
      <c r="A72" s="196"/>
      <c r="B72" s="196"/>
      <c r="C72" s="196"/>
      <c r="D72" s="196"/>
      <c r="E72" s="196"/>
      <c r="F72" s="44" t="s">
        <v>34</v>
      </c>
      <c r="G72" s="66">
        <v>100</v>
      </c>
    </row>
    <row r="73" spans="1:7" s="34" customFormat="1" ht="16.5" x14ac:dyDescent="0.25">
      <c r="A73" s="196"/>
      <c r="B73" s="196"/>
      <c r="C73" s="196"/>
      <c r="D73" s="196"/>
      <c r="E73" s="196"/>
      <c r="F73" s="44" t="s">
        <v>27</v>
      </c>
      <c r="G73" s="66">
        <f>(7/7)*100</f>
        <v>100</v>
      </c>
    </row>
    <row r="74" spans="1:7" s="34" customFormat="1" ht="204.75" x14ac:dyDescent="0.25">
      <c r="A74" s="36" t="s">
        <v>697</v>
      </c>
      <c r="B74" s="36" t="s">
        <v>698</v>
      </c>
      <c r="C74" s="36" t="s">
        <v>699</v>
      </c>
      <c r="D74" s="36" t="s">
        <v>51</v>
      </c>
      <c r="E74" s="101" t="s">
        <v>55</v>
      </c>
      <c r="F74" s="44" t="s">
        <v>36</v>
      </c>
      <c r="G74" s="66">
        <v>100</v>
      </c>
    </row>
    <row r="75" spans="1:7" s="34" customFormat="1" ht="16.5" x14ac:dyDescent="0.25">
      <c r="A75" s="196" t="s">
        <v>21</v>
      </c>
      <c r="B75" s="196" t="s">
        <v>22</v>
      </c>
      <c r="C75" s="196" t="s">
        <v>29</v>
      </c>
      <c r="D75" s="196" t="s">
        <v>23</v>
      </c>
      <c r="E75" s="196" t="s">
        <v>24</v>
      </c>
      <c r="F75" s="44" t="s">
        <v>25</v>
      </c>
      <c r="G75" s="66">
        <v>2</v>
      </c>
    </row>
    <row r="76" spans="1:7" s="34" customFormat="1" ht="16.5" x14ac:dyDescent="0.25">
      <c r="A76" s="196"/>
      <c r="B76" s="196"/>
      <c r="C76" s="196"/>
      <c r="D76" s="196"/>
      <c r="E76" s="196"/>
      <c r="F76" s="44" t="s">
        <v>33</v>
      </c>
      <c r="G76" s="66">
        <v>3</v>
      </c>
    </row>
    <row r="77" spans="1:7" s="34" customFormat="1" ht="16.5" x14ac:dyDescent="0.25">
      <c r="A77" s="196"/>
      <c r="B77" s="196"/>
      <c r="C77" s="196"/>
      <c r="D77" s="196"/>
      <c r="E77" s="196"/>
      <c r="F77" s="44" t="s">
        <v>26</v>
      </c>
      <c r="G77" s="66" t="s">
        <v>56</v>
      </c>
    </row>
    <row r="78" spans="1:7" s="34" customFormat="1" ht="33" x14ac:dyDescent="0.25">
      <c r="A78" s="196"/>
      <c r="B78" s="196"/>
      <c r="C78" s="196"/>
      <c r="D78" s="196"/>
      <c r="E78" s="196"/>
      <c r="F78" s="44" t="s">
        <v>34</v>
      </c>
      <c r="G78" s="66" t="s">
        <v>56</v>
      </c>
    </row>
    <row r="79" spans="1:7" s="34" customFormat="1" ht="16.5" x14ac:dyDescent="0.25">
      <c r="A79" s="196"/>
      <c r="B79" s="196"/>
      <c r="C79" s="196"/>
      <c r="D79" s="196"/>
      <c r="E79" s="196"/>
      <c r="F79" s="44" t="s">
        <v>27</v>
      </c>
      <c r="G79" s="66" t="s">
        <v>56</v>
      </c>
    </row>
    <row r="80" spans="1:7" s="34" customFormat="1" ht="150" customHeight="1" x14ac:dyDescent="0.25">
      <c r="A80" s="33" t="s">
        <v>249</v>
      </c>
      <c r="B80" s="32" t="s">
        <v>250</v>
      </c>
      <c r="C80" s="32" t="s">
        <v>700</v>
      </c>
      <c r="D80" s="36" t="s">
        <v>710</v>
      </c>
      <c r="E80" s="101" t="s">
        <v>59</v>
      </c>
      <c r="F80" s="44" t="s">
        <v>36</v>
      </c>
      <c r="G80" s="66" t="s">
        <v>56</v>
      </c>
    </row>
    <row r="81" spans="1:7" s="34" customFormat="1" ht="16.5" x14ac:dyDescent="0.25">
      <c r="A81" s="196" t="s">
        <v>21</v>
      </c>
      <c r="B81" s="196" t="s">
        <v>22</v>
      </c>
      <c r="C81" s="196" t="s">
        <v>29</v>
      </c>
      <c r="D81" s="196" t="s">
        <v>23</v>
      </c>
      <c r="E81" s="196" t="s">
        <v>24</v>
      </c>
      <c r="F81" s="44" t="s">
        <v>25</v>
      </c>
      <c r="G81" s="66">
        <v>4</v>
      </c>
    </row>
    <row r="82" spans="1:7" s="34" customFormat="1" ht="16.5" x14ac:dyDescent="0.25">
      <c r="A82" s="196"/>
      <c r="B82" s="196"/>
      <c r="C82" s="196"/>
      <c r="D82" s="196"/>
      <c r="E82" s="196"/>
      <c r="F82" s="44" t="s">
        <v>33</v>
      </c>
      <c r="G82" s="66">
        <v>4</v>
      </c>
    </row>
    <row r="83" spans="1:7" s="34" customFormat="1" ht="16.5" x14ac:dyDescent="0.25">
      <c r="A83" s="196"/>
      <c r="B83" s="196"/>
      <c r="C83" s="196"/>
      <c r="D83" s="196"/>
      <c r="E83" s="196"/>
      <c r="F83" s="44" t="s">
        <v>26</v>
      </c>
      <c r="G83" s="66">
        <v>2</v>
      </c>
    </row>
    <row r="84" spans="1:7" s="34" customFormat="1" ht="33" x14ac:dyDescent="0.25">
      <c r="A84" s="196"/>
      <c r="B84" s="196"/>
      <c r="C84" s="196"/>
      <c r="D84" s="196"/>
      <c r="E84" s="196"/>
      <c r="F84" s="44" t="s">
        <v>34</v>
      </c>
      <c r="G84" s="66">
        <v>2</v>
      </c>
    </row>
    <row r="85" spans="1:7" s="34" customFormat="1" ht="16.5" x14ac:dyDescent="0.25">
      <c r="A85" s="196"/>
      <c r="B85" s="196"/>
      <c r="C85" s="196"/>
      <c r="D85" s="196"/>
      <c r="E85" s="196"/>
      <c r="F85" s="44" t="s">
        <v>27</v>
      </c>
      <c r="G85" s="66">
        <v>2</v>
      </c>
    </row>
    <row r="86" spans="1:7" s="34" customFormat="1" ht="166.5" customHeight="1" x14ac:dyDescent="0.25">
      <c r="A86" s="32" t="s">
        <v>701</v>
      </c>
      <c r="B86" s="32" t="s">
        <v>251</v>
      </c>
      <c r="C86" s="32" t="s">
        <v>702</v>
      </c>
      <c r="D86" s="36" t="s">
        <v>711</v>
      </c>
      <c r="E86" s="101" t="s">
        <v>52</v>
      </c>
      <c r="F86" s="44" t="s">
        <v>36</v>
      </c>
      <c r="G86" s="66">
        <v>50</v>
      </c>
    </row>
    <row r="87" spans="1:7" s="34" customFormat="1" ht="16.5" x14ac:dyDescent="0.25">
      <c r="A87" s="196" t="s">
        <v>21</v>
      </c>
      <c r="B87" s="196" t="s">
        <v>22</v>
      </c>
      <c r="C87" s="196" t="s">
        <v>29</v>
      </c>
      <c r="D87" s="196" t="s">
        <v>23</v>
      </c>
      <c r="E87" s="196" t="s">
        <v>24</v>
      </c>
      <c r="F87" s="44" t="s">
        <v>25</v>
      </c>
      <c r="G87" s="66">
        <v>100</v>
      </c>
    </row>
    <row r="88" spans="1:7" s="34" customFormat="1" ht="16.5" x14ac:dyDescent="0.25">
      <c r="A88" s="196"/>
      <c r="B88" s="196"/>
      <c r="C88" s="196"/>
      <c r="D88" s="196"/>
      <c r="E88" s="196"/>
      <c r="F88" s="44" t="s">
        <v>33</v>
      </c>
      <c r="G88" s="66">
        <v>100</v>
      </c>
    </row>
    <row r="89" spans="1:7" s="34" customFormat="1" ht="16.5" x14ac:dyDescent="0.25">
      <c r="A89" s="196"/>
      <c r="B89" s="196"/>
      <c r="C89" s="196"/>
      <c r="D89" s="196"/>
      <c r="E89" s="196"/>
      <c r="F89" s="44" t="s">
        <v>26</v>
      </c>
      <c r="G89" s="66">
        <v>100</v>
      </c>
    </row>
    <row r="90" spans="1:7" s="34" customFormat="1" ht="33" x14ac:dyDescent="0.25">
      <c r="A90" s="196"/>
      <c r="B90" s="196"/>
      <c r="C90" s="196"/>
      <c r="D90" s="196"/>
      <c r="E90" s="196"/>
      <c r="F90" s="44" t="s">
        <v>34</v>
      </c>
      <c r="G90" s="66">
        <v>100</v>
      </c>
    </row>
    <row r="91" spans="1:7" s="34" customFormat="1" ht="16.5" x14ac:dyDescent="0.25">
      <c r="A91" s="196"/>
      <c r="B91" s="196"/>
      <c r="C91" s="196"/>
      <c r="D91" s="196"/>
      <c r="E91" s="196"/>
      <c r="F91" s="44" t="s">
        <v>27</v>
      </c>
      <c r="G91" s="66">
        <f>(368/368)*100</f>
        <v>100</v>
      </c>
    </row>
    <row r="92" spans="1:7" s="34" customFormat="1" ht="166.5" customHeight="1" x14ac:dyDescent="0.25">
      <c r="A92" s="32" t="s">
        <v>703</v>
      </c>
      <c r="B92" s="32" t="s">
        <v>704</v>
      </c>
      <c r="C92" s="32" t="s">
        <v>705</v>
      </c>
      <c r="D92" s="36" t="s">
        <v>51</v>
      </c>
      <c r="E92" s="101" t="s">
        <v>52</v>
      </c>
      <c r="F92" s="44" t="s">
        <v>36</v>
      </c>
      <c r="G92" s="66">
        <v>100</v>
      </c>
    </row>
    <row r="93" spans="1:7" s="34" customFormat="1" ht="16.5" x14ac:dyDescent="0.25">
      <c r="A93" s="196" t="s">
        <v>21</v>
      </c>
      <c r="B93" s="196" t="s">
        <v>22</v>
      </c>
      <c r="C93" s="196" t="s">
        <v>29</v>
      </c>
      <c r="D93" s="196" t="s">
        <v>23</v>
      </c>
      <c r="E93" s="196" t="s">
        <v>24</v>
      </c>
      <c r="F93" s="44" t="s">
        <v>25</v>
      </c>
      <c r="G93" s="66">
        <v>2</v>
      </c>
    </row>
    <row r="94" spans="1:7" s="34" customFormat="1" ht="16.5" x14ac:dyDescent="0.25">
      <c r="A94" s="196"/>
      <c r="B94" s="196"/>
      <c r="C94" s="196"/>
      <c r="D94" s="196"/>
      <c r="E94" s="196"/>
      <c r="F94" s="44" t="s">
        <v>33</v>
      </c>
      <c r="G94" s="66">
        <v>2</v>
      </c>
    </row>
    <row r="95" spans="1:7" s="34" customFormat="1" ht="16.5" x14ac:dyDescent="0.25">
      <c r="A95" s="196"/>
      <c r="B95" s="196"/>
      <c r="C95" s="196"/>
      <c r="D95" s="196"/>
      <c r="E95" s="196"/>
      <c r="F95" s="44" t="s">
        <v>26</v>
      </c>
      <c r="G95" s="66">
        <v>1</v>
      </c>
    </row>
    <row r="96" spans="1:7" s="34" customFormat="1" ht="33" x14ac:dyDescent="0.25">
      <c r="A96" s="196"/>
      <c r="B96" s="196"/>
      <c r="C96" s="196"/>
      <c r="D96" s="196"/>
      <c r="E96" s="196"/>
      <c r="F96" s="44" t="s">
        <v>34</v>
      </c>
      <c r="G96" s="66">
        <v>1</v>
      </c>
    </row>
    <row r="97" spans="1:7" s="34" customFormat="1" ht="16.5" x14ac:dyDescent="0.25">
      <c r="A97" s="196"/>
      <c r="B97" s="196"/>
      <c r="C97" s="196"/>
      <c r="D97" s="196"/>
      <c r="E97" s="196"/>
      <c r="F97" s="44" t="s">
        <v>27</v>
      </c>
      <c r="G97" s="66">
        <v>1</v>
      </c>
    </row>
    <row r="98" spans="1:7" s="34" customFormat="1" ht="166.5" customHeight="1" x14ac:dyDescent="0.25">
      <c r="A98" s="32" t="s">
        <v>706</v>
      </c>
      <c r="B98" s="32" t="s">
        <v>707</v>
      </c>
      <c r="C98" s="32" t="s">
        <v>708</v>
      </c>
      <c r="D98" s="36" t="s">
        <v>709</v>
      </c>
      <c r="E98" s="101" t="s">
        <v>55</v>
      </c>
      <c r="F98" s="44" t="s">
        <v>36</v>
      </c>
      <c r="G98" s="66">
        <v>50</v>
      </c>
    </row>
    <row r="99" spans="1:7" s="34" customFormat="1" ht="16.5" x14ac:dyDescent="0.25">
      <c r="A99" s="213" t="s">
        <v>28</v>
      </c>
      <c r="B99" s="214"/>
      <c r="C99" s="214"/>
      <c r="D99" s="214"/>
      <c r="E99" s="214"/>
      <c r="F99" s="214"/>
      <c r="G99" s="215"/>
    </row>
    <row r="100" spans="1:7" s="34" customFormat="1" ht="15" customHeight="1" x14ac:dyDescent="0.25">
      <c r="A100" s="181" t="str">
        <f>(A32)</f>
        <v>Porcentaje de incidencia de las opiniones  técnicas o recomendaciones respecto de tratamientos intensivos o relevantes de datos personales y de propuestas normativas relacionadas con la materia.</v>
      </c>
      <c r="B100" s="182"/>
      <c r="C100" s="182"/>
      <c r="D100" s="182"/>
      <c r="E100" s="182"/>
      <c r="F100" s="182"/>
      <c r="G100" s="183"/>
    </row>
    <row r="101" spans="1:7" s="34" customFormat="1" ht="15" customHeight="1" x14ac:dyDescent="0.25">
      <c r="A101" s="10" t="s">
        <v>130</v>
      </c>
      <c r="B101" s="172"/>
      <c r="C101" s="173"/>
      <c r="D101" s="173"/>
      <c r="E101" s="173"/>
      <c r="F101" s="173"/>
      <c r="G101" s="174"/>
    </row>
    <row r="102" spans="1:7" s="34" customFormat="1" ht="15" customHeight="1" x14ac:dyDescent="0.25">
      <c r="A102" s="10" t="s">
        <v>129</v>
      </c>
      <c r="B102" s="169"/>
      <c r="C102" s="170"/>
      <c r="D102" s="170"/>
      <c r="E102" s="170"/>
      <c r="F102" s="170"/>
      <c r="G102" s="171"/>
    </row>
    <row r="103" spans="1:7" s="34" customFormat="1" ht="15" customHeight="1" x14ac:dyDescent="0.25">
      <c r="A103" s="181" t="str">
        <f>(A40)</f>
        <v xml:space="preserve">Porcentaje de incidencia de propuestas normativas en materia de protección de datos personales desarrolladas. </v>
      </c>
      <c r="B103" s="182"/>
      <c r="C103" s="182"/>
      <c r="D103" s="182"/>
      <c r="E103" s="182"/>
      <c r="F103" s="182"/>
      <c r="G103" s="183"/>
    </row>
    <row r="104" spans="1:7" s="34" customFormat="1" ht="15" customHeight="1" x14ac:dyDescent="0.25">
      <c r="A104" s="10" t="s">
        <v>130</v>
      </c>
      <c r="B104" s="172"/>
      <c r="C104" s="173"/>
      <c r="D104" s="173"/>
      <c r="E104" s="173"/>
      <c r="F104" s="173"/>
      <c r="G104" s="174"/>
    </row>
    <row r="105" spans="1:7" s="34" customFormat="1" ht="15" customHeight="1" x14ac:dyDescent="0.25">
      <c r="A105" s="10" t="s">
        <v>129</v>
      </c>
      <c r="B105" s="169"/>
      <c r="C105" s="170"/>
      <c r="D105" s="170"/>
      <c r="E105" s="170"/>
      <c r="F105" s="170"/>
      <c r="G105" s="171"/>
    </row>
    <row r="106" spans="1:7" s="34" customFormat="1" ht="15" customHeight="1" x14ac:dyDescent="0.25">
      <c r="A106" s="181" t="str">
        <f>A46</f>
        <v>Calificación promedio de la experiencia y satisfacción de los consultantes sobre las orientaciones técnicas emitidas por la Dirección General de Normatividad y Consulta.</v>
      </c>
      <c r="B106" s="182"/>
      <c r="C106" s="182"/>
      <c r="D106" s="182"/>
      <c r="E106" s="182"/>
      <c r="F106" s="182"/>
      <c r="G106" s="183"/>
    </row>
    <row r="107" spans="1:7" s="34" customFormat="1" ht="15" customHeight="1" x14ac:dyDescent="0.25">
      <c r="A107" s="10" t="s">
        <v>130</v>
      </c>
      <c r="B107" s="172"/>
      <c r="C107" s="173"/>
      <c r="D107" s="173"/>
      <c r="E107" s="173"/>
      <c r="F107" s="173"/>
      <c r="G107" s="174"/>
    </row>
    <row r="108" spans="1:7" s="34" customFormat="1" ht="15" customHeight="1" x14ac:dyDescent="0.25">
      <c r="A108" s="10" t="s">
        <v>129</v>
      </c>
      <c r="B108" s="169"/>
      <c r="C108" s="170"/>
      <c r="D108" s="170"/>
      <c r="E108" s="170"/>
      <c r="F108" s="170"/>
      <c r="G108" s="171"/>
    </row>
    <row r="109" spans="1:7" s="34" customFormat="1" ht="15" customHeight="1" x14ac:dyDescent="0.25">
      <c r="A109" s="181" t="str">
        <f>(A54)</f>
        <v>Índice consultivo y orientación especializada en materia de protección de datos personales.</v>
      </c>
      <c r="B109" s="182"/>
      <c r="C109" s="182"/>
      <c r="D109" s="182"/>
      <c r="E109" s="182"/>
      <c r="F109" s="182"/>
      <c r="G109" s="183"/>
    </row>
    <row r="110" spans="1:7" s="34" customFormat="1" ht="51" customHeight="1" x14ac:dyDescent="0.25">
      <c r="A110" s="10" t="s">
        <v>130</v>
      </c>
      <c r="B110" s="172" t="s">
        <v>1280</v>
      </c>
      <c r="C110" s="173"/>
      <c r="D110" s="173"/>
      <c r="E110" s="173"/>
      <c r="F110" s="173"/>
      <c r="G110" s="174"/>
    </row>
    <row r="111" spans="1:7" s="34" customFormat="1" ht="15" customHeight="1" x14ac:dyDescent="0.25">
      <c r="A111" s="10" t="s">
        <v>129</v>
      </c>
      <c r="B111" s="169"/>
      <c r="C111" s="170"/>
      <c r="D111" s="170"/>
      <c r="E111" s="170"/>
      <c r="F111" s="170"/>
      <c r="G111" s="171"/>
    </row>
    <row r="112" spans="1:7" s="34" customFormat="1" ht="15" customHeight="1" x14ac:dyDescent="0.25">
      <c r="A112" s="181" t="str">
        <f>(A60)</f>
        <v>Índice de gestión normativa.</v>
      </c>
      <c r="B112" s="182"/>
      <c r="C112" s="182"/>
      <c r="D112" s="182"/>
      <c r="E112" s="182"/>
      <c r="F112" s="182"/>
      <c r="G112" s="183"/>
    </row>
    <row r="113" spans="1:7" s="34" customFormat="1" ht="33.950000000000003" customHeight="1" x14ac:dyDescent="0.25">
      <c r="A113" s="10" t="s">
        <v>130</v>
      </c>
      <c r="B113" s="172" t="s">
        <v>1364</v>
      </c>
      <c r="C113" s="173"/>
      <c r="D113" s="173"/>
      <c r="E113" s="173"/>
      <c r="F113" s="173"/>
      <c r="G113" s="174"/>
    </row>
    <row r="114" spans="1:7" s="34" customFormat="1" ht="15" customHeight="1" x14ac:dyDescent="0.25">
      <c r="A114" s="10" t="s">
        <v>129</v>
      </c>
      <c r="B114" s="169"/>
      <c r="C114" s="170"/>
      <c r="D114" s="170"/>
      <c r="E114" s="170"/>
      <c r="F114" s="170"/>
      <c r="G114" s="171"/>
    </row>
    <row r="115" spans="1:7" s="34" customFormat="1" ht="15" customHeight="1" x14ac:dyDescent="0.25">
      <c r="A115" s="181" t="str">
        <f>(A68)</f>
        <v>Porcentaje de consultas especializadas en materia de protección de datos personales atendidas.</v>
      </c>
      <c r="B115" s="182"/>
      <c r="C115" s="182"/>
      <c r="D115" s="182"/>
      <c r="E115" s="182"/>
      <c r="F115" s="182"/>
      <c r="G115" s="183"/>
    </row>
    <row r="116" spans="1:7" s="34" customFormat="1" ht="68.099999999999994" customHeight="1" x14ac:dyDescent="0.25">
      <c r="A116" s="10" t="s">
        <v>130</v>
      </c>
      <c r="B116" s="172" t="s">
        <v>1365</v>
      </c>
      <c r="C116" s="173"/>
      <c r="D116" s="173"/>
      <c r="E116" s="173"/>
      <c r="F116" s="173"/>
      <c r="G116" s="174"/>
    </row>
    <row r="117" spans="1:7" s="34" customFormat="1" ht="15" customHeight="1" x14ac:dyDescent="0.25">
      <c r="A117" s="10" t="s">
        <v>129</v>
      </c>
      <c r="B117" s="169"/>
      <c r="C117" s="170"/>
      <c r="D117" s="170"/>
      <c r="E117" s="170"/>
      <c r="F117" s="170"/>
      <c r="G117" s="171"/>
    </row>
    <row r="118" spans="1:7" s="34" customFormat="1" ht="15" customHeight="1" x14ac:dyDescent="0.25">
      <c r="A118" s="181" t="str">
        <f>(A74)</f>
        <v xml:space="preserve">Porcentaje de opiniones técnicas y/o propuestas de recomendaciones a las evaluaciones de impacto en la protección de datos personales emitidas. </v>
      </c>
      <c r="B118" s="182"/>
      <c r="C118" s="182"/>
      <c r="D118" s="182"/>
      <c r="E118" s="182"/>
      <c r="F118" s="182"/>
      <c r="G118" s="183"/>
    </row>
    <row r="119" spans="1:7" s="34" customFormat="1" ht="102" customHeight="1" x14ac:dyDescent="0.25">
      <c r="A119" s="10" t="s">
        <v>130</v>
      </c>
      <c r="B119" s="172" t="s">
        <v>1281</v>
      </c>
      <c r="C119" s="173"/>
      <c r="D119" s="173"/>
      <c r="E119" s="173"/>
      <c r="F119" s="173"/>
      <c r="G119" s="174"/>
    </row>
    <row r="120" spans="1:7" s="34" customFormat="1" ht="15" customHeight="1" x14ac:dyDescent="0.25">
      <c r="A120" s="10" t="s">
        <v>129</v>
      </c>
      <c r="B120" s="169"/>
      <c r="C120" s="170"/>
      <c r="D120" s="170"/>
      <c r="E120" s="170"/>
      <c r="F120" s="170"/>
      <c r="G120" s="171"/>
    </row>
    <row r="121" spans="1:7" s="34" customFormat="1" ht="15" customHeight="1" x14ac:dyDescent="0.25">
      <c r="A121" s="181" t="str">
        <f>(A80)</f>
        <v>Número de propuestas de instrumentos normativos y/o actualización de los mismos desarrollados.</v>
      </c>
      <c r="B121" s="182"/>
      <c r="C121" s="182"/>
      <c r="D121" s="182"/>
      <c r="E121" s="182"/>
      <c r="F121" s="182"/>
      <c r="G121" s="183"/>
    </row>
    <row r="122" spans="1:7" s="34" customFormat="1" ht="15" customHeight="1" x14ac:dyDescent="0.25">
      <c r="A122" s="10" t="s">
        <v>130</v>
      </c>
      <c r="B122" s="172"/>
      <c r="C122" s="173"/>
      <c r="D122" s="173"/>
      <c r="E122" s="173"/>
      <c r="F122" s="173"/>
      <c r="G122" s="174"/>
    </row>
    <row r="123" spans="1:7" s="34" customFormat="1" ht="15" customHeight="1" x14ac:dyDescent="0.25">
      <c r="A123" s="10" t="s">
        <v>129</v>
      </c>
      <c r="B123" s="169"/>
      <c r="C123" s="170"/>
      <c r="D123" s="170"/>
      <c r="E123" s="170"/>
      <c r="F123" s="170"/>
      <c r="G123" s="171"/>
    </row>
    <row r="124" spans="1:7" s="34" customFormat="1" ht="15" customHeight="1" x14ac:dyDescent="0.25">
      <c r="A124" s="181" t="str">
        <f>(A86)</f>
        <v xml:space="preserve">Número de reportes que analizan los instrumentos normativos y/o iniciativas, federales y locales que involucran el tratamiento de datos personales.  </v>
      </c>
      <c r="B124" s="182"/>
      <c r="C124" s="182"/>
      <c r="D124" s="182"/>
      <c r="E124" s="182"/>
      <c r="F124" s="182"/>
      <c r="G124" s="183"/>
    </row>
    <row r="125" spans="1:7" s="34" customFormat="1" ht="51" customHeight="1" x14ac:dyDescent="0.25">
      <c r="A125" s="10" t="s">
        <v>130</v>
      </c>
      <c r="B125" s="172" t="s">
        <v>1282</v>
      </c>
      <c r="C125" s="173"/>
      <c r="D125" s="173"/>
      <c r="E125" s="173"/>
      <c r="F125" s="173"/>
      <c r="G125" s="174"/>
    </row>
    <row r="126" spans="1:7" s="34" customFormat="1" ht="15" customHeight="1" x14ac:dyDescent="0.25">
      <c r="A126" s="10" t="s">
        <v>129</v>
      </c>
      <c r="B126" s="169"/>
      <c r="C126" s="170"/>
      <c r="D126" s="170"/>
      <c r="E126" s="170"/>
      <c r="F126" s="170"/>
      <c r="G126" s="171"/>
    </row>
    <row r="127" spans="1:7" s="34" customFormat="1" ht="15" customHeight="1" x14ac:dyDescent="0.25">
      <c r="A127" s="181" t="str">
        <f>(A92)</f>
        <v>Porcentaje de resoluciones emitidas por el Pleno del INAI en materia de protección de datos personales que son revisadas, con el fin de identificar criterios de interpretación.</v>
      </c>
      <c r="B127" s="182"/>
      <c r="C127" s="182"/>
      <c r="D127" s="182"/>
      <c r="E127" s="182"/>
      <c r="F127" s="182"/>
      <c r="G127" s="183"/>
    </row>
    <row r="128" spans="1:7" s="34" customFormat="1" ht="68.099999999999994" customHeight="1" x14ac:dyDescent="0.25">
      <c r="A128" s="10" t="s">
        <v>130</v>
      </c>
      <c r="B128" s="172" t="s">
        <v>1283</v>
      </c>
      <c r="C128" s="173"/>
      <c r="D128" s="173"/>
      <c r="E128" s="173"/>
      <c r="F128" s="173"/>
      <c r="G128" s="174"/>
    </row>
    <row r="129" spans="1:7" s="34" customFormat="1" ht="15" customHeight="1" x14ac:dyDescent="0.25">
      <c r="A129" s="10" t="s">
        <v>129</v>
      </c>
      <c r="B129" s="169"/>
      <c r="C129" s="170"/>
      <c r="D129" s="170"/>
      <c r="E129" s="170"/>
      <c r="F129" s="170"/>
      <c r="G129" s="171"/>
    </row>
    <row r="130" spans="1:7" s="34" customFormat="1" ht="15" customHeight="1" x14ac:dyDescent="0.25">
      <c r="A130" s="181" t="str">
        <f>(A98)</f>
        <v>Número de estudios elaborados para difundir y ampliar el conocimiento del derecho a la protección de datos personales.</v>
      </c>
      <c r="B130" s="182"/>
      <c r="C130" s="182"/>
      <c r="D130" s="182"/>
      <c r="E130" s="182"/>
      <c r="F130" s="182"/>
      <c r="G130" s="183"/>
    </row>
    <row r="131" spans="1:7" s="34" customFormat="1" ht="68.099999999999994" customHeight="1" x14ac:dyDescent="0.25">
      <c r="A131" s="10" t="s">
        <v>130</v>
      </c>
      <c r="B131" s="172" t="s">
        <v>1284</v>
      </c>
      <c r="C131" s="173"/>
      <c r="D131" s="173"/>
      <c r="E131" s="173"/>
      <c r="F131" s="173"/>
      <c r="G131" s="174"/>
    </row>
    <row r="132" spans="1:7" s="34" customFormat="1" ht="15" customHeight="1" x14ac:dyDescent="0.25">
      <c r="A132" s="10" t="s">
        <v>129</v>
      </c>
      <c r="B132" s="169"/>
      <c r="C132" s="170"/>
      <c r="D132" s="170"/>
      <c r="E132" s="170"/>
      <c r="F132" s="170"/>
      <c r="G132" s="171"/>
    </row>
    <row r="133" spans="1:7" s="34" customFormat="1" ht="15" customHeight="1" x14ac:dyDescent="0.25">
      <c r="A133" s="237"/>
      <c r="B133" s="237"/>
      <c r="C133" s="237"/>
      <c r="D133" s="237"/>
      <c r="E133" s="237"/>
      <c r="F133" s="237"/>
      <c r="G133" s="237"/>
    </row>
    <row r="134" spans="1:7" s="34" customFormat="1" ht="16.5" x14ac:dyDescent="0.25">
      <c r="A134" s="213" t="s">
        <v>35</v>
      </c>
      <c r="B134" s="214"/>
      <c r="C134" s="214"/>
      <c r="D134" s="214"/>
      <c r="E134" s="214"/>
      <c r="F134" s="214"/>
      <c r="G134" s="215"/>
    </row>
    <row r="135" spans="1:7" s="34" customFormat="1" ht="16.5" x14ac:dyDescent="0.25">
      <c r="A135" s="181" t="str">
        <f>A32</f>
        <v>Porcentaje de incidencia de las opiniones  técnicas o recomendaciones respecto de tratamientos intensivos o relevantes de datos personales y de propuestas normativas relacionadas con la materia.</v>
      </c>
      <c r="B135" s="182"/>
      <c r="C135" s="182"/>
      <c r="D135" s="182"/>
      <c r="E135" s="182"/>
      <c r="F135" s="182"/>
      <c r="G135" s="183"/>
    </row>
    <row r="136" spans="1:7" s="34" customFormat="1" ht="33" x14ac:dyDescent="0.25">
      <c r="A136" s="37" t="s">
        <v>30</v>
      </c>
      <c r="B136" s="277"/>
      <c r="C136" s="277"/>
      <c r="D136" s="277"/>
      <c r="E136" s="277"/>
      <c r="F136" s="277"/>
      <c r="G136" s="277"/>
    </row>
    <row r="137" spans="1:7" s="34" customFormat="1" ht="33" x14ac:dyDescent="0.25">
      <c r="A137" s="37" t="s">
        <v>31</v>
      </c>
      <c r="B137" s="277"/>
      <c r="C137" s="277"/>
      <c r="D137" s="277"/>
      <c r="E137" s="277"/>
      <c r="F137" s="277"/>
      <c r="G137" s="277"/>
    </row>
    <row r="138" spans="1:7" s="34" customFormat="1" ht="16.5" x14ac:dyDescent="0.25">
      <c r="A138" s="37" t="s">
        <v>32</v>
      </c>
      <c r="B138" s="254"/>
      <c r="C138" s="254"/>
      <c r="D138" s="254"/>
      <c r="E138" s="254"/>
      <c r="F138" s="254"/>
      <c r="G138" s="254"/>
    </row>
    <row r="139" spans="1:7" s="34" customFormat="1" ht="16.5" x14ac:dyDescent="0.25">
      <c r="A139" s="181" t="str">
        <f>A40</f>
        <v xml:space="preserve">Porcentaje de incidencia de propuestas normativas en materia de protección de datos personales desarrolladas. </v>
      </c>
      <c r="B139" s="182"/>
      <c r="C139" s="182"/>
      <c r="D139" s="182"/>
      <c r="E139" s="182"/>
      <c r="F139" s="182"/>
      <c r="G139" s="183"/>
    </row>
    <row r="140" spans="1:7" s="34" customFormat="1" ht="33" x14ac:dyDescent="0.25">
      <c r="A140" s="37" t="s">
        <v>30</v>
      </c>
      <c r="B140" s="277"/>
      <c r="C140" s="277"/>
      <c r="D140" s="277"/>
      <c r="E140" s="277"/>
      <c r="F140" s="277"/>
      <c r="G140" s="277"/>
    </row>
    <row r="141" spans="1:7" s="34" customFormat="1" ht="33" x14ac:dyDescent="0.25">
      <c r="A141" s="37" t="s">
        <v>31</v>
      </c>
      <c r="B141" s="277"/>
      <c r="C141" s="277"/>
      <c r="D141" s="277"/>
      <c r="E141" s="277"/>
      <c r="F141" s="277"/>
      <c r="G141" s="277"/>
    </row>
    <row r="142" spans="1:7" s="34" customFormat="1" ht="16.5" x14ac:dyDescent="0.25">
      <c r="A142" s="37" t="s">
        <v>32</v>
      </c>
      <c r="B142" s="254"/>
      <c r="C142" s="254"/>
      <c r="D142" s="254"/>
      <c r="E142" s="254"/>
      <c r="F142" s="254"/>
      <c r="G142" s="254"/>
    </row>
    <row r="143" spans="1:7" s="34" customFormat="1" ht="16.5" x14ac:dyDescent="0.25">
      <c r="A143" s="181" t="str">
        <f>A46</f>
        <v>Calificación promedio de la experiencia y satisfacción de los consultantes sobre las orientaciones técnicas emitidas por la Dirección General de Normatividad y Consulta.</v>
      </c>
      <c r="B143" s="182"/>
      <c r="C143" s="182"/>
      <c r="D143" s="182"/>
      <c r="E143" s="182"/>
      <c r="F143" s="182"/>
      <c r="G143" s="183"/>
    </row>
    <row r="144" spans="1:7" s="34" customFormat="1" ht="33" x14ac:dyDescent="0.25">
      <c r="A144" s="37" t="s">
        <v>30</v>
      </c>
      <c r="B144" s="277" t="s">
        <v>1151</v>
      </c>
      <c r="C144" s="277"/>
      <c r="D144" s="277"/>
      <c r="E144" s="277"/>
      <c r="F144" s="277"/>
      <c r="G144" s="277"/>
    </row>
    <row r="145" spans="1:7" s="34" customFormat="1" ht="33" x14ac:dyDescent="0.25">
      <c r="A145" s="37" t="s">
        <v>31</v>
      </c>
      <c r="B145" s="277" t="s">
        <v>1116</v>
      </c>
      <c r="C145" s="277"/>
      <c r="D145" s="277"/>
      <c r="E145" s="277"/>
      <c r="F145" s="277"/>
      <c r="G145" s="277"/>
    </row>
    <row r="146" spans="1:7" s="34" customFormat="1" ht="16.5" x14ac:dyDescent="0.25">
      <c r="A146" s="37" t="s">
        <v>32</v>
      </c>
      <c r="B146" s="254" t="s">
        <v>1150</v>
      </c>
      <c r="C146" s="254"/>
      <c r="D146" s="254"/>
      <c r="E146" s="254"/>
      <c r="F146" s="254"/>
      <c r="G146" s="254"/>
    </row>
    <row r="147" spans="1:7" s="34" customFormat="1" ht="16.5" x14ac:dyDescent="0.25">
      <c r="A147" s="181" t="str">
        <f>A54</f>
        <v>Índice consultivo y orientación especializada en materia de protección de datos personales.</v>
      </c>
      <c r="B147" s="182"/>
      <c r="C147" s="182"/>
      <c r="D147" s="182"/>
      <c r="E147" s="182"/>
      <c r="F147" s="182"/>
      <c r="G147" s="183"/>
    </row>
    <row r="148" spans="1:7" s="34" customFormat="1" ht="33" x14ac:dyDescent="0.25">
      <c r="A148" s="37" t="s">
        <v>30</v>
      </c>
      <c r="B148" s="277"/>
      <c r="C148" s="277"/>
      <c r="D148" s="277"/>
      <c r="E148" s="277"/>
      <c r="F148" s="277"/>
      <c r="G148" s="277"/>
    </row>
    <row r="149" spans="1:7" s="34" customFormat="1" ht="33" x14ac:dyDescent="0.25">
      <c r="A149" s="37" t="s">
        <v>31</v>
      </c>
      <c r="B149" s="277"/>
      <c r="C149" s="277"/>
      <c r="D149" s="277"/>
      <c r="E149" s="277"/>
      <c r="F149" s="277"/>
      <c r="G149" s="277"/>
    </row>
    <row r="150" spans="1:7" s="34" customFormat="1" ht="16.5" x14ac:dyDescent="0.25">
      <c r="A150" s="37" t="s">
        <v>32</v>
      </c>
      <c r="B150" s="254"/>
      <c r="C150" s="254"/>
      <c r="D150" s="254"/>
      <c r="E150" s="254"/>
      <c r="F150" s="254"/>
      <c r="G150" s="254"/>
    </row>
    <row r="151" spans="1:7" s="34" customFormat="1" ht="16.5" x14ac:dyDescent="0.25">
      <c r="A151" s="181" t="str">
        <f>A60</f>
        <v>Índice de gestión normativa.</v>
      </c>
      <c r="B151" s="182"/>
      <c r="C151" s="182"/>
      <c r="D151" s="182"/>
      <c r="E151" s="182"/>
      <c r="F151" s="182"/>
      <c r="G151" s="183"/>
    </row>
    <row r="152" spans="1:7" s="34" customFormat="1" ht="33" x14ac:dyDescent="0.25">
      <c r="A152" s="37" t="s">
        <v>30</v>
      </c>
      <c r="B152" s="277"/>
      <c r="C152" s="277"/>
      <c r="D152" s="277"/>
      <c r="E152" s="277"/>
      <c r="F152" s="277"/>
      <c r="G152" s="277"/>
    </row>
    <row r="153" spans="1:7" s="34" customFormat="1" ht="33" x14ac:dyDescent="0.25">
      <c r="A153" s="37" t="s">
        <v>31</v>
      </c>
      <c r="B153" s="277"/>
      <c r="C153" s="277"/>
      <c r="D153" s="277"/>
      <c r="E153" s="277"/>
      <c r="F153" s="277"/>
      <c r="G153" s="277"/>
    </row>
    <row r="154" spans="1:7" s="34" customFormat="1" ht="16.5" x14ac:dyDescent="0.25">
      <c r="A154" s="37" t="s">
        <v>32</v>
      </c>
      <c r="B154" s="254"/>
      <c r="C154" s="254"/>
      <c r="D154" s="254"/>
      <c r="E154" s="254"/>
      <c r="F154" s="254"/>
      <c r="G154" s="254"/>
    </row>
    <row r="155" spans="1:7" s="34" customFormat="1" ht="16.5" x14ac:dyDescent="0.25">
      <c r="A155" s="181" t="str">
        <f>A68</f>
        <v>Porcentaje de consultas especializadas en materia de protección de datos personales atendidas.</v>
      </c>
      <c r="B155" s="182"/>
      <c r="C155" s="182"/>
      <c r="D155" s="182"/>
      <c r="E155" s="182"/>
      <c r="F155" s="182"/>
      <c r="G155" s="183"/>
    </row>
    <row r="156" spans="1:7" s="34" customFormat="1" ht="33" x14ac:dyDescent="0.25">
      <c r="A156" s="37" t="s">
        <v>30</v>
      </c>
      <c r="B156" s="277"/>
      <c r="C156" s="277"/>
      <c r="D156" s="277"/>
      <c r="E156" s="277"/>
      <c r="F156" s="277"/>
      <c r="G156" s="277"/>
    </row>
    <row r="157" spans="1:7" s="34" customFormat="1" ht="33" x14ac:dyDescent="0.25">
      <c r="A157" s="37" t="s">
        <v>31</v>
      </c>
      <c r="B157" s="277"/>
      <c r="C157" s="277"/>
      <c r="D157" s="277"/>
      <c r="E157" s="277"/>
      <c r="F157" s="277"/>
      <c r="G157" s="277"/>
    </row>
    <row r="158" spans="1:7" s="34" customFormat="1" ht="16.5" x14ac:dyDescent="0.25">
      <c r="A158" s="37" t="s">
        <v>32</v>
      </c>
      <c r="B158" s="254"/>
      <c r="C158" s="254"/>
      <c r="D158" s="254"/>
      <c r="E158" s="254"/>
      <c r="F158" s="254"/>
      <c r="G158" s="254"/>
    </row>
    <row r="159" spans="1:7" s="34" customFormat="1" ht="16.5" x14ac:dyDescent="0.25">
      <c r="A159" s="181" t="str">
        <f>A74</f>
        <v xml:space="preserve">Porcentaje de opiniones técnicas y/o propuestas de recomendaciones a las evaluaciones de impacto en la protección de datos personales emitidas. </v>
      </c>
      <c r="B159" s="182"/>
      <c r="C159" s="182"/>
      <c r="D159" s="182"/>
      <c r="E159" s="182"/>
      <c r="F159" s="182"/>
      <c r="G159" s="183"/>
    </row>
    <row r="160" spans="1:7" s="34" customFormat="1" ht="33" x14ac:dyDescent="0.25">
      <c r="A160" s="37" t="s">
        <v>30</v>
      </c>
      <c r="B160" s="277"/>
      <c r="C160" s="277"/>
      <c r="D160" s="277"/>
      <c r="E160" s="277"/>
      <c r="F160" s="277"/>
      <c r="G160" s="277"/>
    </row>
    <row r="161" spans="1:7" s="34" customFormat="1" ht="33" x14ac:dyDescent="0.25">
      <c r="A161" s="37" t="s">
        <v>31</v>
      </c>
      <c r="B161" s="277"/>
      <c r="C161" s="277"/>
      <c r="D161" s="277"/>
      <c r="E161" s="277"/>
      <c r="F161" s="277"/>
      <c r="G161" s="277"/>
    </row>
    <row r="162" spans="1:7" s="34" customFormat="1" ht="16.5" x14ac:dyDescent="0.25">
      <c r="A162" s="37" t="s">
        <v>32</v>
      </c>
      <c r="B162" s="254"/>
      <c r="C162" s="254"/>
      <c r="D162" s="254"/>
      <c r="E162" s="254"/>
      <c r="F162" s="254"/>
      <c r="G162" s="254"/>
    </row>
    <row r="163" spans="1:7" s="34" customFormat="1" ht="16.5" x14ac:dyDescent="0.25">
      <c r="A163" s="181" t="str">
        <f>A80</f>
        <v>Número de propuestas de instrumentos normativos y/o actualización de los mismos desarrollados.</v>
      </c>
      <c r="B163" s="182"/>
      <c r="C163" s="182"/>
      <c r="D163" s="182"/>
      <c r="E163" s="182"/>
      <c r="F163" s="182"/>
      <c r="G163" s="183"/>
    </row>
    <row r="164" spans="1:7" s="34" customFormat="1" ht="33" x14ac:dyDescent="0.25">
      <c r="A164" s="37" t="s">
        <v>30</v>
      </c>
      <c r="B164" s="277" t="s">
        <v>1132</v>
      </c>
      <c r="C164" s="277"/>
      <c r="D164" s="277"/>
      <c r="E164" s="277"/>
      <c r="F164" s="277"/>
      <c r="G164" s="277"/>
    </row>
    <row r="165" spans="1:7" s="34" customFormat="1" ht="33" x14ac:dyDescent="0.25">
      <c r="A165" s="37" t="s">
        <v>31</v>
      </c>
      <c r="B165" s="277" t="s">
        <v>1116</v>
      </c>
      <c r="C165" s="277"/>
      <c r="D165" s="277"/>
      <c r="E165" s="277"/>
      <c r="F165" s="277"/>
      <c r="G165" s="277"/>
    </row>
    <row r="166" spans="1:7" s="34" customFormat="1" ht="16.5" x14ac:dyDescent="0.25">
      <c r="A166" s="37" t="s">
        <v>32</v>
      </c>
      <c r="B166" s="254" t="s">
        <v>1131</v>
      </c>
      <c r="C166" s="254"/>
      <c r="D166" s="254"/>
      <c r="E166" s="254"/>
      <c r="F166" s="254"/>
      <c r="G166" s="254"/>
    </row>
    <row r="167" spans="1:7" s="34" customFormat="1" ht="16.5" x14ac:dyDescent="0.25">
      <c r="A167" s="181" t="str">
        <f>A86</f>
        <v xml:space="preserve">Número de reportes que analizan los instrumentos normativos y/o iniciativas, federales y locales que involucran el tratamiento de datos personales.  </v>
      </c>
      <c r="B167" s="182"/>
      <c r="C167" s="182"/>
      <c r="D167" s="182"/>
      <c r="E167" s="182"/>
      <c r="F167" s="182"/>
      <c r="G167" s="183"/>
    </row>
    <row r="168" spans="1:7" s="34" customFormat="1" ht="33" x14ac:dyDescent="0.25">
      <c r="A168" s="37" t="s">
        <v>30</v>
      </c>
      <c r="B168" s="277"/>
      <c r="C168" s="277"/>
      <c r="D168" s="277"/>
      <c r="E168" s="277"/>
      <c r="F168" s="277"/>
      <c r="G168" s="277"/>
    </row>
    <row r="169" spans="1:7" s="34" customFormat="1" ht="33" x14ac:dyDescent="0.25">
      <c r="A169" s="37" t="s">
        <v>31</v>
      </c>
      <c r="B169" s="277"/>
      <c r="C169" s="277"/>
      <c r="D169" s="277"/>
      <c r="E169" s="277"/>
      <c r="F169" s="277"/>
      <c r="G169" s="277"/>
    </row>
    <row r="170" spans="1:7" s="34" customFormat="1" ht="16.5" x14ac:dyDescent="0.25">
      <c r="A170" s="37" t="s">
        <v>32</v>
      </c>
      <c r="B170" s="254"/>
      <c r="C170" s="254"/>
      <c r="D170" s="254"/>
      <c r="E170" s="254"/>
      <c r="F170" s="254"/>
      <c r="G170" s="254"/>
    </row>
    <row r="171" spans="1:7" s="34" customFormat="1" ht="16.5" x14ac:dyDescent="0.25">
      <c r="A171" s="181" t="str">
        <f>A92</f>
        <v>Porcentaje de resoluciones emitidas por el Pleno del INAI en materia de protección de datos personales que son revisadas, con el fin de identificar criterios de interpretación.</v>
      </c>
      <c r="B171" s="182"/>
      <c r="C171" s="182"/>
      <c r="D171" s="182"/>
      <c r="E171" s="182"/>
      <c r="F171" s="182"/>
      <c r="G171" s="183"/>
    </row>
    <row r="172" spans="1:7" s="34" customFormat="1" ht="33" x14ac:dyDescent="0.25">
      <c r="A172" s="37" t="s">
        <v>30</v>
      </c>
      <c r="B172" s="277"/>
      <c r="C172" s="277"/>
      <c r="D172" s="277"/>
      <c r="E172" s="277"/>
      <c r="F172" s="277"/>
      <c r="G172" s="277"/>
    </row>
    <row r="173" spans="1:7" s="34" customFormat="1" ht="33" x14ac:dyDescent="0.25">
      <c r="A173" s="37" t="s">
        <v>31</v>
      </c>
      <c r="B173" s="277"/>
      <c r="C173" s="277"/>
      <c r="D173" s="277"/>
      <c r="E173" s="277"/>
      <c r="F173" s="277"/>
      <c r="G173" s="277"/>
    </row>
    <row r="174" spans="1:7" s="34" customFormat="1" ht="16.5" x14ac:dyDescent="0.25">
      <c r="A174" s="37" t="s">
        <v>32</v>
      </c>
      <c r="B174" s="254"/>
      <c r="C174" s="254"/>
      <c r="D174" s="254"/>
      <c r="E174" s="254"/>
      <c r="F174" s="254"/>
      <c r="G174" s="254"/>
    </row>
    <row r="175" spans="1:7" s="34" customFormat="1" ht="16.5" x14ac:dyDescent="0.25">
      <c r="A175" s="181" t="str">
        <f>A98</f>
        <v>Número de estudios elaborados para difundir y ampliar el conocimiento del derecho a la protección de datos personales.</v>
      </c>
      <c r="B175" s="182"/>
      <c r="C175" s="182"/>
      <c r="D175" s="182"/>
      <c r="E175" s="182"/>
      <c r="F175" s="182"/>
      <c r="G175" s="183"/>
    </row>
    <row r="176" spans="1:7" s="34" customFormat="1" ht="33" x14ac:dyDescent="0.25">
      <c r="A176" s="37" t="s">
        <v>30</v>
      </c>
      <c r="B176" s="277"/>
      <c r="C176" s="277"/>
      <c r="D176" s="277"/>
      <c r="E176" s="277"/>
      <c r="F176" s="277"/>
      <c r="G176" s="277"/>
    </row>
    <row r="177" spans="1:7" s="34" customFormat="1" ht="33" x14ac:dyDescent="0.25">
      <c r="A177" s="37" t="s">
        <v>31</v>
      </c>
      <c r="B177" s="277"/>
      <c r="C177" s="277"/>
      <c r="D177" s="277"/>
      <c r="E177" s="277"/>
      <c r="F177" s="277"/>
      <c r="G177" s="277"/>
    </row>
    <row r="178" spans="1:7" s="34" customFormat="1" ht="16.5" x14ac:dyDescent="0.25">
      <c r="A178" s="37" t="s">
        <v>32</v>
      </c>
      <c r="B178" s="254"/>
      <c r="C178" s="254"/>
      <c r="D178" s="254"/>
      <c r="E178" s="254"/>
      <c r="F178" s="254"/>
      <c r="G178" s="254"/>
    </row>
    <row r="179" spans="1:7" s="34" customFormat="1" x14ac:dyDescent="0.25">
      <c r="A179" s="237"/>
      <c r="B179" s="237"/>
      <c r="C179" s="237"/>
      <c r="D179" s="237"/>
      <c r="E179" s="237"/>
      <c r="F179" s="237"/>
      <c r="G179" s="237"/>
    </row>
  </sheetData>
  <mergeCells count="184">
    <mergeCell ref="B166:G166"/>
    <mergeCell ref="A171:G171"/>
    <mergeCell ref="B172:G172"/>
    <mergeCell ref="B173:G173"/>
    <mergeCell ref="B174:G174"/>
    <mergeCell ref="A179:G179"/>
    <mergeCell ref="B160:G160"/>
    <mergeCell ref="B161:G161"/>
    <mergeCell ref="B162:G162"/>
    <mergeCell ref="A163:G163"/>
    <mergeCell ref="B164:G164"/>
    <mergeCell ref="B165:G165"/>
    <mergeCell ref="A167:G167"/>
    <mergeCell ref="B168:G168"/>
    <mergeCell ref="B169:G169"/>
    <mergeCell ref="B170:G170"/>
    <mergeCell ref="A175:G175"/>
    <mergeCell ref="B176:G176"/>
    <mergeCell ref="B177:G177"/>
    <mergeCell ref="B178:G178"/>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27:G127"/>
    <mergeCell ref="B128:G128"/>
    <mergeCell ref="B129:G129"/>
    <mergeCell ref="A133:G133"/>
    <mergeCell ref="A134:G134"/>
    <mergeCell ref="A135:G135"/>
    <mergeCell ref="A118:G118"/>
    <mergeCell ref="B119:G119"/>
    <mergeCell ref="B120:G120"/>
    <mergeCell ref="A121:G121"/>
    <mergeCell ref="B122:G122"/>
    <mergeCell ref="B123:G123"/>
    <mergeCell ref="A124:G124"/>
    <mergeCell ref="B125:G125"/>
    <mergeCell ref="B126:G126"/>
    <mergeCell ref="A130:G130"/>
    <mergeCell ref="B131:G131"/>
    <mergeCell ref="B132:G132"/>
    <mergeCell ref="A112:G112"/>
    <mergeCell ref="B113:G113"/>
    <mergeCell ref="B114:G114"/>
    <mergeCell ref="A115:G115"/>
    <mergeCell ref="B116:G116"/>
    <mergeCell ref="B117:G117"/>
    <mergeCell ref="A106:G106"/>
    <mergeCell ref="B107:G107"/>
    <mergeCell ref="B108:G108"/>
    <mergeCell ref="A109:G109"/>
    <mergeCell ref="B110:G110"/>
    <mergeCell ref="B111:G111"/>
    <mergeCell ref="A100:G100"/>
    <mergeCell ref="B101:G101"/>
    <mergeCell ref="B102:G102"/>
    <mergeCell ref="A103:G103"/>
    <mergeCell ref="B104:G104"/>
    <mergeCell ref="B105:G105"/>
    <mergeCell ref="A87:A91"/>
    <mergeCell ref="B87:B91"/>
    <mergeCell ref="C87:C91"/>
    <mergeCell ref="D87:D91"/>
    <mergeCell ref="E87:E91"/>
    <mergeCell ref="A99:G99"/>
    <mergeCell ref="A81:A85"/>
    <mergeCell ref="B81:B85"/>
    <mergeCell ref="C81:C85"/>
    <mergeCell ref="D81:D85"/>
    <mergeCell ref="E81:E85"/>
    <mergeCell ref="A93:A97"/>
    <mergeCell ref="B93:B97"/>
    <mergeCell ref="C93:C97"/>
    <mergeCell ref="D93:D97"/>
    <mergeCell ref="E93:E97"/>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1143</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40" t="s">
        <v>132</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5">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135</v>
      </c>
    </row>
    <row r="28" spans="1:7" ht="16.5" x14ac:dyDescent="0.25">
      <c r="A28" s="196"/>
      <c r="B28" s="196"/>
      <c r="C28" s="196"/>
      <c r="D28" s="196"/>
      <c r="E28" s="196"/>
      <c r="F28" s="28" t="s">
        <v>33</v>
      </c>
      <c r="G28" s="29">
        <v>135</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409.5" x14ac:dyDescent="0.25">
      <c r="A32" s="36" t="s">
        <v>135</v>
      </c>
      <c r="B32" s="36" t="s">
        <v>136</v>
      </c>
      <c r="C32" s="36" t="s">
        <v>712</v>
      </c>
      <c r="D32" s="36" t="s">
        <v>48</v>
      </c>
      <c r="E32" s="101" t="s">
        <v>141</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15</v>
      </c>
    </row>
    <row r="36" spans="1:7" ht="16.5" x14ac:dyDescent="0.25">
      <c r="A36" s="196"/>
      <c r="B36" s="196"/>
      <c r="C36" s="196"/>
      <c r="D36" s="196"/>
      <c r="E36" s="196"/>
      <c r="F36" s="28" t="s">
        <v>33</v>
      </c>
      <c r="G36" s="29">
        <v>15</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78.75" x14ac:dyDescent="0.25">
      <c r="A40" s="32" t="s">
        <v>713</v>
      </c>
      <c r="B40" s="32" t="s">
        <v>106</v>
      </c>
      <c r="C40" s="32" t="s">
        <v>715</v>
      </c>
      <c r="D40" s="32" t="s">
        <v>51</v>
      </c>
      <c r="E40" s="101" t="s">
        <v>49</v>
      </c>
      <c r="F40" s="28" t="s">
        <v>36</v>
      </c>
      <c r="G40" s="29" t="s">
        <v>56</v>
      </c>
    </row>
    <row r="41" spans="1:7" ht="16.5" x14ac:dyDescent="0.25">
      <c r="A41" s="196" t="s">
        <v>21</v>
      </c>
      <c r="B41" s="196" t="s">
        <v>22</v>
      </c>
      <c r="C41" s="196" t="s">
        <v>29</v>
      </c>
      <c r="D41" s="196" t="s">
        <v>23</v>
      </c>
      <c r="E41" s="196" t="s">
        <v>24</v>
      </c>
      <c r="F41" s="26" t="s">
        <v>25</v>
      </c>
      <c r="G41" s="27">
        <v>95</v>
      </c>
    </row>
    <row r="42" spans="1:7" ht="16.5" x14ac:dyDescent="0.25">
      <c r="A42" s="196"/>
      <c r="B42" s="196"/>
      <c r="C42" s="196"/>
      <c r="D42" s="196"/>
      <c r="E42" s="196"/>
      <c r="F42" s="28" t="s">
        <v>33</v>
      </c>
      <c r="G42" s="29">
        <v>95</v>
      </c>
    </row>
    <row r="43" spans="1:7" ht="16.5" x14ac:dyDescent="0.25">
      <c r="A43" s="196"/>
      <c r="B43" s="196"/>
      <c r="C43" s="196"/>
      <c r="D43" s="196"/>
      <c r="E43" s="196"/>
      <c r="F43" s="28" t="s">
        <v>26</v>
      </c>
      <c r="G43" s="27" t="s">
        <v>56</v>
      </c>
    </row>
    <row r="44" spans="1:7" ht="33" x14ac:dyDescent="0.25">
      <c r="A44" s="196"/>
      <c r="B44" s="196"/>
      <c r="C44" s="196"/>
      <c r="D44" s="196"/>
      <c r="E44" s="196"/>
      <c r="F44" s="28" t="s">
        <v>34</v>
      </c>
      <c r="G44" s="29" t="s">
        <v>56</v>
      </c>
    </row>
    <row r="45" spans="1:7" ht="16.5" x14ac:dyDescent="0.25">
      <c r="A45" s="196"/>
      <c r="B45" s="196"/>
      <c r="C45" s="196"/>
      <c r="D45" s="196"/>
      <c r="E45" s="196"/>
      <c r="F45" s="28" t="s">
        <v>27</v>
      </c>
      <c r="G45" s="27" t="s">
        <v>56</v>
      </c>
    </row>
    <row r="46" spans="1:7" ht="94.5" x14ac:dyDescent="0.25">
      <c r="A46" s="32" t="s">
        <v>714</v>
      </c>
      <c r="B46" s="32" t="s">
        <v>106</v>
      </c>
      <c r="C46" s="32" t="s">
        <v>716</v>
      </c>
      <c r="D46" s="32" t="s">
        <v>51</v>
      </c>
      <c r="E46" s="101" t="s">
        <v>49</v>
      </c>
      <c r="F46" s="28" t="s">
        <v>36</v>
      </c>
      <c r="G46" s="29" t="s">
        <v>56</v>
      </c>
    </row>
    <row r="47" spans="1:7" ht="16.5" x14ac:dyDescent="0.25">
      <c r="A47" s="232" t="s">
        <v>1313</v>
      </c>
      <c r="B47" s="233"/>
      <c r="C47" s="233"/>
      <c r="D47" s="233"/>
      <c r="E47" s="233"/>
      <c r="F47" s="233"/>
      <c r="G47" s="234"/>
    </row>
    <row r="48" spans="1:7" ht="16.5" x14ac:dyDescent="0.25">
      <c r="A48" s="227" t="s">
        <v>19</v>
      </c>
      <c r="B48" s="227"/>
      <c r="C48" s="227"/>
      <c r="D48" s="227"/>
      <c r="E48" s="227"/>
      <c r="F48" s="227" t="s">
        <v>20</v>
      </c>
      <c r="G48" s="227"/>
    </row>
    <row r="49" spans="1:7" ht="16.5" x14ac:dyDescent="0.25">
      <c r="A49" s="196" t="s">
        <v>21</v>
      </c>
      <c r="B49" s="196" t="s">
        <v>22</v>
      </c>
      <c r="C49" s="196" t="s">
        <v>29</v>
      </c>
      <c r="D49" s="196" t="s">
        <v>23</v>
      </c>
      <c r="E49" s="196" t="s">
        <v>24</v>
      </c>
      <c r="F49" s="28" t="s">
        <v>25</v>
      </c>
      <c r="G49" s="66">
        <v>85</v>
      </c>
    </row>
    <row r="50" spans="1:7" ht="16.5" x14ac:dyDescent="0.25">
      <c r="A50" s="196"/>
      <c r="B50" s="196"/>
      <c r="C50" s="196"/>
      <c r="D50" s="196"/>
      <c r="E50" s="196"/>
      <c r="F50" s="28" t="s">
        <v>33</v>
      </c>
      <c r="G50" s="66">
        <v>85</v>
      </c>
    </row>
    <row r="51" spans="1:7" ht="16.5" x14ac:dyDescent="0.25">
      <c r="A51" s="196"/>
      <c r="B51" s="196"/>
      <c r="C51" s="196"/>
      <c r="D51" s="196"/>
      <c r="E51" s="196"/>
      <c r="F51" s="28" t="s">
        <v>26</v>
      </c>
      <c r="G51" s="66">
        <v>85</v>
      </c>
    </row>
    <row r="52" spans="1:7" ht="33" x14ac:dyDescent="0.25">
      <c r="A52" s="196"/>
      <c r="B52" s="196"/>
      <c r="C52" s="196"/>
      <c r="D52" s="196"/>
      <c r="E52" s="196"/>
      <c r="F52" s="28" t="s">
        <v>34</v>
      </c>
      <c r="G52" s="66">
        <v>85</v>
      </c>
    </row>
    <row r="53" spans="1:7" ht="16.5" x14ac:dyDescent="0.25">
      <c r="A53" s="196"/>
      <c r="B53" s="196"/>
      <c r="C53" s="196"/>
      <c r="D53" s="196"/>
      <c r="E53" s="196"/>
      <c r="F53" s="28" t="s">
        <v>27</v>
      </c>
      <c r="G53" s="66">
        <f>(330/330) * 100</f>
        <v>100</v>
      </c>
    </row>
    <row r="54" spans="1:7" ht="78.75" x14ac:dyDescent="0.25">
      <c r="A54" s="32" t="s">
        <v>717</v>
      </c>
      <c r="B54" s="103" t="s">
        <v>516</v>
      </c>
      <c r="C54" s="32" t="s">
        <v>719</v>
      </c>
      <c r="D54" s="32" t="s">
        <v>51</v>
      </c>
      <c r="E54" s="101" t="s">
        <v>54</v>
      </c>
      <c r="F54" s="28" t="s">
        <v>36</v>
      </c>
      <c r="G54" s="66">
        <v>117.64705882352942</v>
      </c>
    </row>
    <row r="55" spans="1:7" ht="16.5" x14ac:dyDescent="0.25">
      <c r="A55" s="196" t="s">
        <v>21</v>
      </c>
      <c r="B55" s="196" t="s">
        <v>22</v>
      </c>
      <c r="C55" s="196" t="s">
        <v>29</v>
      </c>
      <c r="D55" s="196" t="s">
        <v>23</v>
      </c>
      <c r="E55" s="196" t="s">
        <v>24</v>
      </c>
      <c r="F55" s="28" t="s">
        <v>25</v>
      </c>
      <c r="G55" s="66">
        <v>90</v>
      </c>
    </row>
    <row r="56" spans="1:7" ht="16.5" x14ac:dyDescent="0.25">
      <c r="A56" s="196"/>
      <c r="B56" s="196"/>
      <c r="C56" s="196"/>
      <c r="D56" s="196"/>
      <c r="E56" s="196"/>
      <c r="F56" s="28" t="s">
        <v>33</v>
      </c>
      <c r="G56" s="66">
        <v>90</v>
      </c>
    </row>
    <row r="57" spans="1:7" ht="16.5" x14ac:dyDescent="0.25">
      <c r="A57" s="196"/>
      <c r="B57" s="196"/>
      <c r="C57" s="196"/>
      <c r="D57" s="196"/>
      <c r="E57" s="196"/>
      <c r="F57" s="28" t="s">
        <v>26</v>
      </c>
      <c r="G57" s="66">
        <v>90</v>
      </c>
    </row>
    <row r="58" spans="1:7" ht="33" x14ac:dyDescent="0.25">
      <c r="A58" s="196"/>
      <c r="B58" s="196"/>
      <c r="C58" s="196"/>
      <c r="D58" s="196"/>
      <c r="E58" s="196"/>
      <c r="F58" s="28" t="s">
        <v>34</v>
      </c>
      <c r="G58" s="66">
        <v>90</v>
      </c>
    </row>
    <row r="59" spans="1:7" ht="16.5" x14ac:dyDescent="0.25">
      <c r="A59" s="196"/>
      <c r="B59" s="196"/>
      <c r="C59" s="196"/>
      <c r="D59" s="196"/>
      <c r="E59" s="196"/>
      <c r="F59" s="28" t="s">
        <v>27</v>
      </c>
      <c r="G59" s="66">
        <f>(16/16) * 100</f>
        <v>100</v>
      </c>
    </row>
    <row r="60" spans="1:7" ht="78.75" x14ac:dyDescent="0.25">
      <c r="A60" s="36" t="s">
        <v>718</v>
      </c>
      <c r="B60" s="103" t="s">
        <v>516</v>
      </c>
      <c r="C60" s="36" t="s">
        <v>720</v>
      </c>
      <c r="D60" s="36" t="s">
        <v>51</v>
      </c>
      <c r="E60" s="101" t="s">
        <v>54</v>
      </c>
      <c r="F60" s="28" t="s">
        <v>36</v>
      </c>
      <c r="G60" s="66">
        <v>111.11111111111111</v>
      </c>
    </row>
    <row r="61" spans="1:7" ht="16.5" x14ac:dyDescent="0.25">
      <c r="A61" s="232" t="s">
        <v>1314</v>
      </c>
      <c r="B61" s="233"/>
      <c r="C61" s="233"/>
      <c r="D61" s="233"/>
      <c r="E61" s="233"/>
      <c r="F61" s="233"/>
      <c r="G61" s="234"/>
    </row>
    <row r="62" spans="1:7" ht="16.5" x14ac:dyDescent="0.25">
      <c r="A62" s="227" t="s">
        <v>19</v>
      </c>
      <c r="B62" s="227"/>
      <c r="C62" s="227"/>
      <c r="D62" s="227"/>
      <c r="E62" s="227"/>
      <c r="F62" s="227" t="s">
        <v>20</v>
      </c>
      <c r="G62" s="227"/>
    </row>
    <row r="63" spans="1:7" ht="16.5" x14ac:dyDescent="0.25">
      <c r="A63" s="196" t="s">
        <v>21</v>
      </c>
      <c r="B63" s="196" t="s">
        <v>22</v>
      </c>
      <c r="C63" s="196" t="s">
        <v>29</v>
      </c>
      <c r="D63" s="196" t="s">
        <v>23</v>
      </c>
      <c r="E63" s="196" t="s">
        <v>24</v>
      </c>
      <c r="F63" s="28" t="s">
        <v>25</v>
      </c>
      <c r="G63" s="66">
        <v>90</v>
      </c>
    </row>
    <row r="64" spans="1:7" ht="16.5" x14ac:dyDescent="0.25">
      <c r="A64" s="196"/>
      <c r="B64" s="196"/>
      <c r="C64" s="196"/>
      <c r="D64" s="196"/>
      <c r="E64" s="196"/>
      <c r="F64" s="28" t="s">
        <v>33</v>
      </c>
      <c r="G64" s="66">
        <v>90</v>
      </c>
    </row>
    <row r="65" spans="1:7" ht="16.5" x14ac:dyDescent="0.25">
      <c r="A65" s="196"/>
      <c r="B65" s="196"/>
      <c r="C65" s="196"/>
      <c r="D65" s="196"/>
      <c r="E65" s="196"/>
      <c r="F65" s="28" t="s">
        <v>26</v>
      </c>
      <c r="G65" s="66">
        <v>90</v>
      </c>
    </row>
    <row r="66" spans="1:7" ht="33" x14ac:dyDescent="0.25">
      <c r="A66" s="196"/>
      <c r="B66" s="196"/>
      <c r="C66" s="196"/>
      <c r="D66" s="196"/>
      <c r="E66" s="196"/>
      <c r="F66" s="28" t="s">
        <v>34</v>
      </c>
      <c r="G66" s="66">
        <v>90</v>
      </c>
    </row>
    <row r="67" spans="1:7" ht="16.5" x14ac:dyDescent="0.25">
      <c r="A67" s="196"/>
      <c r="B67" s="196"/>
      <c r="C67" s="196"/>
      <c r="D67" s="196"/>
      <c r="E67" s="196"/>
      <c r="F67" s="28" t="s">
        <v>27</v>
      </c>
      <c r="G67" s="66">
        <f>(459/459) * 100</f>
        <v>100</v>
      </c>
    </row>
    <row r="68" spans="1:7" ht="63" x14ac:dyDescent="0.25">
      <c r="A68" s="32" t="s">
        <v>721</v>
      </c>
      <c r="B68" s="32" t="s">
        <v>137</v>
      </c>
      <c r="C68" s="32" t="s">
        <v>138</v>
      </c>
      <c r="D68" s="32" t="s">
        <v>51</v>
      </c>
      <c r="E68" s="101" t="s">
        <v>70</v>
      </c>
      <c r="F68" s="44" t="s">
        <v>36</v>
      </c>
      <c r="G68" s="66">
        <v>111.11111111111111</v>
      </c>
    </row>
    <row r="69" spans="1:7" ht="16.5" x14ac:dyDescent="0.25">
      <c r="A69" s="196" t="s">
        <v>21</v>
      </c>
      <c r="B69" s="196" t="s">
        <v>22</v>
      </c>
      <c r="C69" s="196" t="s">
        <v>29</v>
      </c>
      <c r="D69" s="196" t="s">
        <v>23</v>
      </c>
      <c r="E69" s="196" t="s">
        <v>24</v>
      </c>
      <c r="F69" s="28" t="s">
        <v>25</v>
      </c>
      <c r="G69" s="66">
        <v>90</v>
      </c>
    </row>
    <row r="70" spans="1:7" ht="16.5" x14ac:dyDescent="0.25">
      <c r="A70" s="196"/>
      <c r="B70" s="196"/>
      <c r="C70" s="196"/>
      <c r="D70" s="196"/>
      <c r="E70" s="196"/>
      <c r="F70" s="28" t="s">
        <v>33</v>
      </c>
      <c r="G70" s="66">
        <v>90</v>
      </c>
    </row>
    <row r="71" spans="1:7" ht="16.5" x14ac:dyDescent="0.25">
      <c r="A71" s="196"/>
      <c r="B71" s="196"/>
      <c r="C71" s="196"/>
      <c r="D71" s="196"/>
      <c r="E71" s="196"/>
      <c r="F71" s="28" t="s">
        <v>26</v>
      </c>
      <c r="G71" s="66">
        <v>90</v>
      </c>
    </row>
    <row r="72" spans="1:7" ht="33" x14ac:dyDescent="0.25">
      <c r="A72" s="196"/>
      <c r="B72" s="196"/>
      <c r="C72" s="196"/>
      <c r="D72" s="196"/>
      <c r="E72" s="196"/>
      <c r="F72" s="28" t="s">
        <v>34</v>
      </c>
      <c r="G72" s="66">
        <v>90</v>
      </c>
    </row>
    <row r="73" spans="1:7" ht="16.5" x14ac:dyDescent="0.25">
      <c r="A73" s="196"/>
      <c r="B73" s="196"/>
      <c r="C73" s="196"/>
      <c r="D73" s="196"/>
      <c r="E73" s="196"/>
      <c r="F73" s="28" t="s">
        <v>27</v>
      </c>
      <c r="G73" s="66">
        <f>(89/90) * 100</f>
        <v>98.888888888888886</v>
      </c>
    </row>
    <row r="74" spans="1:7" ht="63" x14ac:dyDescent="0.25">
      <c r="A74" s="32" t="s">
        <v>722</v>
      </c>
      <c r="B74" s="32" t="s">
        <v>137</v>
      </c>
      <c r="C74" s="32" t="s">
        <v>139</v>
      </c>
      <c r="D74" s="32" t="s">
        <v>51</v>
      </c>
      <c r="E74" s="101" t="s">
        <v>70</v>
      </c>
      <c r="F74" s="54" t="s">
        <v>36</v>
      </c>
      <c r="G74" s="66">
        <v>109.87654320987654</v>
      </c>
    </row>
    <row r="75" spans="1:7" ht="16.5" x14ac:dyDescent="0.25">
      <c r="A75" s="196" t="s">
        <v>21</v>
      </c>
      <c r="B75" s="196" t="s">
        <v>22</v>
      </c>
      <c r="C75" s="196" t="s">
        <v>29</v>
      </c>
      <c r="D75" s="196" t="s">
        <v>23</v>
      </c>
      <c r="E75" s="196" t="s">
        <v>24</v>
      </c>
      <c r="F75" s="28" t="s">
        <v>25</v>
      </c>
      <c r="G75" s="66">
        <v>90</v>
      </c>
    </row>
    <row r="76" spans="1:7" ht="16.5" x14ac:dyDescent="0.25">
      <c r="A76" s="196"/>
      <c r="B76" s="196"/>
      <c r="C76" s="196"/>
      <c r="D76" s="196"/>
      <c r="E76" s="196"/>
      <c r="F76" s="28" t="s">
        <v>33</v>
      </c>
      <c r="G76" s="66">
        <v>90</v>
      </c>
    </row>
    <row r="77" spans="1:7" ht="16.5" x14ac:dyDescent="0.25">
      <c r="A77" s="196"/>
      <c r="B77" s="196"/>
      <c r="C77" s="196"/>
      <c r="D77" s="196"/>
      <c r="E77" s="196"/>
      <c r="F77" s="28" t="s">
        <v>26</v>
      </c>
      <c r="G77" s="66">
        <v>90</v>
      </c>
    </row>
    <row r="78" spans="1:7" ht="33" x14ac:dyDescent="0.25">
      <c r="A78" s="196"/>
      <c r="B78" s="196"/>
      <c r="C78" s="196"/>
      <c r="D78" s="196"/>
      <c r="E78" s="196"/>
      <c r="F78" s="28" t="s">
        <v>34</v>
      </c>
      <c r="G78" s="66">
        <v>90</v>
      </c>
    </row>
    <row r="79" spans="1:7" ht="16.5" x14ac:dyDescent="0.25">
      <c r="A79" s="196"/>
      <c r="B79" s="196"/>
      <c r="C79" s="196"/>
      <c r="D79" s="196"/>
      <c r="E79" s="196"/>
      <c r="F79" s="28" t="s">
        <v>27</v>
      </c>
      <c r="G79" s="66">
        <f>(311/311) * 100</f>
        <v>100</v>
      </c>
    </row>
    <row r="80" spans="1:7" ht="78.75" x14ac:dyDescent="0.25">
      <c r="A80" s="32" t="s">
        <v>723</v>
      </c>
      <c r="B80" s="32" t="s">
        <v>137</v>
      </c>
      <c r="C80" s="32" t="s">
        <v>724</v>
      </c>
      <c r="D80" s="32" t="s">
        <v>51</v>
      </c>
      <c r="E80" s="101" t="s">
        <v>70</v>
      </c>
      <c r="F80" s="54" t="s">
        <v>36</v>
      </c>
      <c r="G80" s="66">
        <v>111.11111111111111</v>
      </c>
    </row>
    <row r="81" spans="1:7" ht="16.5" customHeight="1" x14ac:dyDescent="0.25">
      <c r="A81" s="213" t="s">
        <v>28</v>
      </c>
      <c r="B81" s="214"/>
      <c r="C81" s="214"/>
      <c r="D81" s="214"/>
      <c r="E81" s="214"/>
      <c r="F81" s="214"/>
      <c r="G81" s="215"/>
    </row>
    <row r="82" spans="1:7" ht="33" customHeight="1" x14ac:dyDescent="0.25">
      <c r="A82" s="181" t="str">
        <f>A32</f>
        <v>Promedio de días hábiles transcurridos dentro de los procedimientos en materia de protección de datos personales hasta la imposición de una sanción a quien vulnere la Ley Federal de Protección de Datos Personales en Posesión de los Particulares.</v>
      </c>
      <c r="B82" s="182"/>
      <c r="C82" s="182"/>
      <c r="D82" s="182"/>
      <c r="E82" s="182"/>
      <c r="F82" s="182"/>
      <c r="G82" s="183"/>
    </row>
    <row r="83" spans="1:7" ht="16.5" x14ac:dyDescent="0.25">
      <c r="A83" s="10" t="s">
        <v>130</v>
      </c>
      <c r="B83" s="172"/>
      <c r="C83" s="173"/>
      <c r="D83" s="173"/>
      <c r="E83" s="173"/>
      <c r="F83" s="173"/>
      <c r="G83" s="174"/>
    </row>
    <row r="84" spans="1:7" ht="16.5" x14ac:dyDescent="0.25">
      <c r="A84" s="10" t="s">
        <v>129</v>
      </c>
      <c r="B84" s="169"/>
      <c r="C84" s="170"/>
      <c r="D84" s="170"/>
      <c r="E84" s="170"/>
      <c r="F84" s="170"/>
      <c r="G84" s="171"/>
    </row>
    <row r="85" spans="1:7" ht="16.5" customHeight="1" x14ac:dyDescent="0.25">
      <c r="A85" s="181" t="str">
        <f>A40</f>
        <v>Porcentaje de procedimientos de investigación iniciados conforme a la Ley Federal de Protección de Datos Personales en Posesión de los Particulares que concluyen en verificación.</v>
      </c>
      <c r="B85" s="182"/>
      <c r="C85" s="182"/>
      <c r="D85" s="182"/>
      <c r="E85" s="182"/>
      <c r="F85" s="182"/>
      <c r="G85" s="183"/>
    </row>
    <row r="86" spans="1:7" ht="16.5" x14ac:dyDescent="0.25">
      <c r="A86" s="10" t="s">
        <v>130</v>
      </c>
      <c r="B86" s="172"/>
      <c r="C86" s="173"/>
      <c r="D86" s="173"/>
      <c r="E86" s="173"/>
      <c r="F86" s="173"/>
      <c r="G86" s="174"/>
    </row>
    <row r="87" spans="1:7" ht="16.5" x14ac:dyDescent="0.25">
      <c r="A87" s="10" t="s">
        <v>129</v>
      </c>
      <c r="B87" s="169"/>
      <c r="C87" s="170"/>
      <c r="D87" s="170"/>
      <c r="E87" s="170"/>
      <c r="F87" s="170"/>
      <c r="G87" s="171"/>
    </row>
    <row r="88" spans="1:7" ht="33" customHeight="1" x14ac:dyDescent="0.25">
      <c r="A88" s="181" t="str">
        <f>A46</f>
        <v>Porcentaje de procedimientos de verificación conforme a la Ley Federal de Protección de Datos Personales en Posesión de los Particulares concluidos en los que se ordena iniciar el procedimiento de imposición de sanciones.</v>
      </c>
      <c r="B88" s="182"/>
      <c r="C88" s="182"/>
      <c r="D88" s="182"/>
      <c r="E88" s="182"/>
      <c r="F88" s="182"/>
      <c r="G88" s="183"/>
    </row>
    <row r="89" spans="1:7" ht="16.5" x14ac:dyDescent="0.25">
      <c r="A89" s="10" t="s">
        <v>130</v>
      </c>
      <c r="B89" s="172"/>
      <c r="C89" s="173"/>
      <c r="D89" s="173"/>
      <c r="E89" s="173"/>
      <c r="F89" s="173"/>
      <c r="G89" s="174"/>
    </row>
    <row r="90" spans="1:7" ht="16.5" x14ac:dyDescent="0.25">
      <c r="A90" s="10" t="s">
        <v>129</v>
      </c>
      <c r="B90" s="169"/>
      <c r="C90" s="170"/>
      <c r="D90" s="170"/>
      <c r="E90" s="170"/>
      <c r="F90" s="170"/>
      <c r="G90" s="171"/>
    </row>
    <row r="91" spans="1:7" ht="16.5" customHeight="1" x14ac:dyDescent="0.25">
      <c r="A91" s="181" t="str">
        <f>A54</f>
        <v>Porcentaje de procedimientos de investigación conforme a la Ley Federal de Protección de Datos Personales en Posesión de los Particulares que se concluyen en 90 días hábiles o menos.</v>
      </c>
      <c r="B91" s="182"/>
      <c r="C91" s="182"/>
      <c r="D91" s="182"/>
      <c r="E91" s="182"/>
      <c r="F91" s="182"/>
      <c r="G91" s="183"/>
    </row>
    <row r="92" spans="1:7" ht="17.100000000000001" customHeight="1" x14ac:dyDescent="0.25">
      <c r="A92" s="10" t="s">
        <v>130</v>
      </c>
      <c r="B92" s="184" t="s">
        <v>1366</v>
      </c>
      <c r="C92" s="185"/>
      <c r="D92" s="185"/>
      <c r="E92" s="185"/>
      <c r="F92" s="185"/>
      <c r="G92" s="186"/>
    </row>
    <row r="93" spans="1:7" ht="15" customHeight="1" x14ac:dyDescent="0.25">
      <c r="A93" s="10" t="s">
        <v>129</v>
      </c>
      <c r="B93" s="169"/>
      <c r="C93" s="170"/>
      <c r="D93" s="170"/>
      <c r="E93" s="170"/>
      <c r="F93" s="170"/>
      <c r="G93" s="171"/>
    </row>
    <row r="94" spans="1:7" ht="15" customHeight="1" x14ac:dyDescent="0.25">
      <c r="A94" s="181" t="str">
        <f>A60</f>
        <v>Porcentaje de procedimientos de verificación conforme a la Ley Federal de Protección de Datos Personales en Posesión de los Particulares que se concluyen en 100 días hábiles o menos.</v>
      </c>
      <c r="B94" s="182"/>
      <c r="C94" s="182"/>
      <c r="D94" s="182"/>
      <c r="E94" s="182"/>
      <c r="F94" s="182"/>
      <c r="G94" s="183"/>
    </row>
    <row r="95" spans="1:7" ht="17.100000000000001" customHeight="1" x14ac:dyDescent="0.25">
      <c r="A95" s="10" t="s">
        <v>130</v>
      </c>
      <c r="B95" s="184" t="s">
        <v>1367</v>
      </c>
      <c r="C95" s="185"/>
      <c r="D95" s="185"/>
      <c r="E95" s="185"/>
      <c r="F95" s="185"/>
      <c r="G95" s="186"/>
    </row>
    <row r="96" spans="1:7" ht="15" customHeight="1" x14ac:dyDescent="0.25">
      <c r="A96" s="10" t="s">
        <v>129</v>
      </c>
      <c r="B96" s="169"/>
      <c r="C96" s="170"/>
      <c r="D96" s="170"/>
      <c r="E96" s="170"/>
      <c r="F96" s="170"/>
      <c r="G96" s="171"/>
    </row>
    <row r="97" spans="1:7" ht="15" customHeight="1" x14ac:dyDescent="0.25">
      <c r="A97" s="181" t="str">
        <f>A68</f>
        <v>Porcentaje de denuncias admitidas conforme a la Ley Federal de Protección de Datos Personales en Posesión de los Particulares en 5 días hábiles o menos.</v>
      </c>
      <c r="B97" s="182"/>
      <c r="C97" s="182"/>
      <c r="D97" s="182"/>
      <c r="E97" s="182"/>
      <c r="F97" s="182"/>
      <c r="G97" s="183"/>
    </row>
    <row r="98" spans="1:7" ht="17.100000000000001" customHeight="1" x14ac:dyDescent="0.25">
      <c r="A98" s="10" t="s">
        <v>130</v>
      </c>
      <c r="B98" s="184" t="s">
        <v>1368</v>
      </c>
      <c r="C98" s="185"/>
      <c r="D98" s="185"/>
      <c r="E98" s="185"/>
      <c r="F98" s="185"/>
      <c r="G98" s="186"/>
    </row>
    <row r="99" spans="1:7" ht="15" customHeight="1" x14ac:dyDescent="0.25">
      <c r="A99" s="10" t="s">
        <v>129</v>
      </c>
      <c r="B99" s="169"/>
      <c r="C99" s="170"/>
      <c r="D99" s="170"/>
      <c r="E99" s="170"/>
      <c r="F99" s="170"/>
      <c r="G99" s="171"/>
    </row>
    <row r="100" spans="1:7" ht="15" customHeight="1" x14ac:dyDescent="0.25">
      <c r="A100" s="181" t="str">
        <f>A74</f>
        <v>Porcentaje de denuncias que son orientadas o reconducidas en 10 días hábiles o menos.</v>
      </c>
      <c r="B100" s="182"/>
      <c r="C100" s="182"/>
      <c r="D100" s="182"/>
      <c r="E100" s="182"/>
      <c r="F100" s="182"/>
      <c r="G100" s="183"/>
    </row>
    <row r="101" spans="1:7" ht="33.950000000000003" customHeight="1" x14ac:dyDescent="0.25">
      <c r="A101" s="10" t="s">
        <v>130</v>
      </c>
      <c r="B101" s="184" t="s">
        <v>1369</v>
      </c>
      <c r="C101" s="185"/>
      <c r="D101" s="185"/>
      <c r="E101" s="185"/>
      <c r="F101" s="185"/>
      <c r="G101" s="186"/>
    </row>
    <row r="102" spans="1:7" ht="15" customHeight="1" x14ac:dyDescent="0.25">
      <c r="A102" s="10" t="s">
        <v>129</v>
      </c>
      <c r="B102" s="169"/>
      <c r="C102" s="170"/>
      <c r="D102" s="170"/>
      <c r="E102" s="170"/>
      <c r="F102" s="170"/>
      <c r="G102" s="171"/>
    </row>
    <row r="103" spans="1:7" ht="15" customHeight="1" x14ac:dyDescent="0.25">
      <c r="A103" s="181" t="str">
        <f>A80</f>
        <v>Porcentaje de notificaciones personales realizadas en 10 días habiles o menos.</v>
      </c>
      <c r="B103" s="182"/>
      <c r="C103" s="182"/>
      <c r="D103" s="182"/>
      <c r="E103" s="182"/>
      <c r="F103" s="182"/>
      <c r="G103" s="183"/>
    </row>
    <row r="104" spans="1:7" ht="17.100000000000001" customHeight="1" x14ac:dyDescent="0.25">
      <c r="A104" s="10" t="s">
        <v>130</v>
      </c>
      <c r="B104" s="184" t="s">
        <v>1370</v>
      </c>
      <c r="C104" s="185"/>
      <c r="D104" s="185"/>
      <c r="E104" s="185"/>
      <c r="F104" s="185"/>
      <c r="G104" s="186"/>
    </row>
    <row r="105" spans="1:7" ht="15" customHeight="1" x14ac:dyDescent="0.25">
      <c r="A105" s="10" t="s">
        <v>129</v>
      </c>
      <c r="B105" s="169"/>
      <c r="C105" s="170"/>
      <c r="D105" s="170"/>
      <c r="E105" s="170"/>
      <c r="F105" s="170"/>
      <c r="G105" s="171"/>
    </row>
    <row r="106" spans="1:7" x14ac:dyDescent="0.25">
      <c r="A106" s="237"/>
      <c r="B106" s="237"/>
      <c r="C106" s="237"/>
      <c r="D106" s="237"/>
      <c r="E106" s="237"/>
      <c r="F106" s="237"/>
      <c r="G106" s="237"/>
    </row>
    <row r="107" spans="1:7" ht="16.5" customHeight="1" x14ac:dyDescent="0.25">
      <c r="A107" s="213" t="s">
        <v>35</v>
      </c>
      <c r="B107" s="214"/>
      <c r="C107" s="214"/>
      <c r="D107" s="214"/>
      <c r="E107" s="214"/>
      <c r="F107" s="214"/>
      <c r="G107" s="215"/>
    </row>
    <row r="108" spans="1:7" ht="33" customHeight="1" x14ac:dyDescent="0.25">
      <c r="A108" s="279" t="str">
        <f>A32</f>
        <v>Promedio de días hábiles transcurridos dentro de los procedimientos en materia de protección de datos personales hasta la imposición de una sanción a quien vulnere la Ley Federal de Protección de Datos Personales en Posesión de los Particulares.</v>
      </c>
      <c r="B108" s="280"/>
      <c r="C108" s="280"/>
      <c r="D108" s="280"/>
      <c r="E108" s="280"/>
      <c r="F108" s="280"/>
      <c r="G108" s="281"/>
    </row>
    <row r="109" spans="1:7" ht="33" x14ac:dyDescent="0.25">
      <c r="A109" s="37" t="s">
        <v>30</v>
      </c>
      <c r="B109" s="278"/>
      <c r="C109" s="278"/>
      <c r="D109" s="278"/>
      <c r="E109" s="278"/>
      <c r="F109" s="278"/>
      <c r="G109" s="278"/>
    </row>
    <row r="110" spans="1:7" ht="33" x14ac:dyDescent="0.25">
      <c r="A110" s="37" t="s">
        <v>31</v>
      </c>
      <c r="B110" s="277"/>
      <c r="C110" s="277"/>
      <c r="D110" s="277"/>
      <c r="E110" s="277"/>
      <c r="F110" s="277"/>
      <c r="G110" s="277"/>
    </row>
    <row r="111" spans="1:7" ht="16.5" x14ac:dyDescent="0.25">
      <c r="A111" s="37" t="s">
        <v>32</v>
      </c>
      <c r="B111" s="254" t="s">
        <v>107</v>
      </c>
      <c r="C111" s="254"/>
      <c r="D111" s="254"/>
      <c r="E111" s="254"/>
      <c r="F111" s="254"/>
      <c r="G111" s="254"/>
    </row>
    <row r="112" spans="1:7" ht="16.5" customHeight="1" x14ac:dyDescent="0.25">
      <c r="A112" s="181" t="str">
        <f>A40</f>
        <v>Porcentaje de procedimientos de investigación iniciados conforme a la Ley Federal de Protección de Datos Personales en Posesión de los Particulares que concluyen en verificación.</v>
      </c>
      <c r="B112" s="182"/>
      <c r="C112" s="182"/>
      <c r="D112" s="182"/>
      <c r="E112" s="182"/>
      <c r="F112" s="182"/>
      <c r="G112" s="183"/>
    </row>
    <row r="113" spans="1:7" ht="33" x14ac:dyDescent="0.25">
      <c r="A113" s="37" t="s">
        <v>30</v>
      </c>
      <c r="B113" s="278"/>
      <c r="C113" s="278"/>
      <c r="D113" s="278"/>
      <c r="E113" s="278"/>
      <c r="F113" s="278"/>
      <c r="G113" s="278"/>
    </row>
    <row r="114" spans="1:7" ht="33" x14ac:dyDescent="0.25">
      <c r="A114" s="37" t="s">
        <v>31</v>
      </c>
      <c r="B114" s="277"/>
      <c r="C114" s="277"/>
      <c r="D114" s="277"/>
      <c r="E114" s="277"/>
      <c r="F114" s="277"/>
      <c r="G114" s="277"/>
    </row>
    <row r="115" spans="1:7" ht="16.5" x14ac:dyDescent="0.25">
      <c r="A115" s="37" t="s">
        <v>32</v>
      </c>
      <c r="B115" s="254" t="s">
        <v>107</v>
      </c>
      <c r="C115" s="254"/>
      <c r="D115" s="254"/>
      <c r="E115" s="254"/>
      <c r="F115" s="254"/>
      <c r="G115" s="254"/>
    </row>
    <row r="116" spans="1:7" ht="33" customHeight="1" x14ac:dyDescent="0.25">
      <c r="A116" s="181" t="str">
        <f>A46</f>
        <v>Porcentaje de procedimientos de verificación conforme a la Ley Federal de Protección de Datos Personales en Posesión de los Particulares concluidos en los que se ordena iniciar el procedimiento de imposición de sanciones.</v>
      </c>
      <c r="B116" s="182"/>
      <c r="C116" s="182"/>
      <c r="D116" s="182"/>
      <c r="E116" s="182"/>
      <c r="F116" s="182"/>
      <c r="G116" s="183"/>
    </row>
    <row r="117" spans="1:7" ht="33" x14ac:dyDescent="0.25">
      <c r="A117" s="37" t="s">
        <v>30</v>
      </c>
      <c r="B117" s="278"/>
      <c r="C117" s="278"/>
      <c r="D117" s="278"/>
      <c r="E117" s="278"/>
      <c r="F117" s="278"/>
      <c r="G117" s="278"/>
    </row>
    <row r="118" spans="1:7" ht="33" x14ac:dyDescent="0.25">
      <c r="A118" s="37" t="s">
        <v>31</v>
      </c>
      <c r="B118" s="277"/>
      <c r="C118" s="277"/>
      <c r="D118" s="277"/>
      <c r="E118" s="277"/>
      <c r="F118" s="277"/>
      <c r="G118" s="277"/>
    </row>
    <row r="119" spans="1:7" ht="16.5" x14ac:dyDescent="0.25">
      <c r="A119" s="37" t="s">
        <v>32</v>
      </c>
      <c r="B119" s="254" t="s">
        <v>107</v>
      </c>
      <c r="C119" s="254"/>
      <c r="D119" s="254"/>
      <c r="E119" s="254"/>
      <c r="F119" s="254"/>
      <c r="G119" s="254"/>
    </row>
    <row r="120" spans="1:7" ht="16.5" customHeight="1" x14ac:dyDescent="0.25">
      <c r="A120" s="181" t="str">
        <f>A54</f>
        <v>Porcentaje de procedimientos de investigación conforme a la Ley Federal de Protección de Datos Personales en Posesión de los Particulares que se concluyen en 90 días hábiles o menos.</v>
      </c>
      <c r="B120" s="182"/>
      <c r="C120" s="182"/>
      <c r="D120" s="182"/>
      <c r="E120" s="182"/>
      <c r="F120" s="182"/>
      <c r="G120" s="183"/>
    </row>
    <row r="121" spans="1:7" ht="33" x14ac:dyDescent="0.25">
      <c r="A121" s="37" t="s">
        <v>30</v>
      </c>
      <c r="B121" s="278"/>
      <c r="C121" s="278"/>
      <c r="D121" s="278"/>
      <c r="E121" s="278"/>
      <c r="F121" s="278"/>
      <c r="G121" s="278"/>
    </row>
    <row r="122" spans="1:7" ht="33" x14ac:dyDescent="0.25">
      <c r="A122" s="37" t="s">
        <v>31</v>
      </c>
      <c r="B122" s="277"/>
      <c r="C122" s="277"/>
      <c r="D122" s="277"/>
      <c r="E122" s="277"/>
      <c r="F122" s="277"/>
      <c r="G122" s="277"/>
    </row>
    <row r="123" spans="1:7" ht="16.5" x14ac:dyDescent="0.25">
      <c r="A123" s="37" t="s">
        <v>32</v>
      </c>
      <c r="B123" s="254" t="s">
        <v>107</v>
      </c>
      <c r="C123" s="254"/>
      <c r="D123" s="254"/>
      <c r="E123" s="254"/>
      <c r="F123" s="254"/>
      <c r="G123" s="254"/>
    </row>
    <row r="124" spans="1:7" ht="16.5" customHeight="1" x14ac:dyDescent="0.25">
      <c r="A124" s="181" t="str">
        <f>A60</f>
        <v>Porcentaje de procedimientos de verificación conforme a la Ley Federal de Protección de Datos Personales en Posesión de los Particulares que se concluyen en 100 días hábiles o menos.</v>
      </c>
      <c r="B124" s="182"/>
      <c r="C124" s="182"/>
      <c r="D124" s="182"/>
      <c r="E124" s="182"/>
      <c r="F124" s="182"/>
      <c r="G124" s="183"/>
    </row>
    <row r="125" spans="1:7" ht="33" x14ac:dyDescent="0.25">
      <c r="A125" s="37" t="s">
        <v>30</v>
      </c>
      <c r="B125" s="278"/>
      <c r="C125" s="278"/>
      <c r="D125" s="278"/>
      <c r="E125" s="278"/>
      <c r="F125" s="278"/>
      <c r="G125" s="278"/>
    </row>
    <row r="126" spans="1:7" ht="33" x14ac:dyDescent="0.25">
      <c r="A126" s="37" t="s">
        <v>31</v>
      </c>
      <c r="B126" s="277"/>
      <c r="C126" s="277"/>
      <c r="D126" s="277"/>
      <c r="E126" s="277"/>
      <c r="F126" s="277"/>
      <c r="G126" s="277"/>
    </row>
    <row r="127" spans="1:7" ht="16.5" x14ac:dyDescent="0.25">
      <c r="A127" s="37" t="s">
        <v>32</v>
      </c>
      <c r="B127" s="254" t="s">
        <v>107</v>
      </c>
      <c r="C127" s="254"/>
      <c r="D127" s="254"/>
      <c r="E127" s="254"/>
      <c r="F127" s="254"/>
      <c r="G127" s="254"/>
    </row>
    <row r="128" spans="1:7" ht="16.5" customHeight="1" x14ac:dyDescent="0.25">
      <c r="A128" s="181" t="str">
        <f>A68</f>
        <v>Porcentaje de denuncias admitidas conforme a la Ley Federal de Protección de Datos Personales en Posesión de los Particulares en 5 días hábiles o menos.</v>
      </c>
      <c r="B128" s="182"/>
      <c r="C128" s="182"/>
      <c r="D128" s="182"/>
      <c r="E128" s="182"/>
      <c r="F128" s="182"/>
      <c r="G128" s="183"/>
    </row>
    <row r="129" spans="1:7" ht="33" x14ac:dyDescent="0.25">
      <c r="A129" s="37" t="s">
        <v>30</v>
      </c>
      <c r="B129" s="278"/>
      <c r="C129" s="278"/>
      <c r="D129" s="278"/>
      <c r="E129" s="278"/>
      <c r="F129" s="278"/>
      <c r="G129" s="278"/>
    </row>
    <row r="130" spans="1:7" ht="33" x14ac:dyDescent="0.25">
      <c r="A130" s="37" t="s">
        <v>31</v>
      </c>
      <c r="B130" s="277"/>
      <c r="C130" s="277"/>
      <c r="D130" s="277"/>
      <c r="E130" s="277"/>
      <c r="F130" s="277"/>
      <c r="G130" s="277"/>
    </row>
    <row r="131" spans="1:7" ht="16.5" x14ac:dyDescent="0.25">
      <c r="A131" s="37" t="s">
        <v>32</v>
      </c>
      <c r="B131" s="254" t="s">
        <v>107</v>
      </c>
      <c r="C131" s="254"/>
      <c r="D131" s="254"/>
      <c r="E131" s="254"/>
      <c r="F131" s="254"/>
      <c r="G131" s="254"/>
    </row>
    <row r="132" spans="1:7" ht="16.5" customHeight="1" x14ac:dyDescent="0.25">
      <c r="A132" s="181" t="str">
        <f>A74</f>
        <v>Porcentaje de denuncias que son orientadas o reconducidas en 10 días hábiles o menos.</v>
      </c>
      <c r="B132" s="182"/>
      <c r="C132" s="182"/>
      <c r="D132" s="182"/>
      <c r="E132" s="182"/>
      <c r="F132" s="182"/>
      <c r="G132" s="183"/>
    </row>
    <row r="133" spans="1:7" ht="33" x14ac:dyDescent="0.25">
      <c r="A133" s="37" t="s">
        <v>30</v>
      </c>
      <c r="B133" s="278"/>
      <c r="C133" s="278"/>
      <c r="D133" s="278"/>
      <c r="E133" s="278"/>
      <c r="F133" s="278"/>
      <c r="G133" s="278"/>
    </row>
    <row r="134" spans="1:7" ht="33" x14ac:dyDescent="0.25">
      <c r="A134" s="37" t="s">
        <v>31</v>
      </c>
      <c r="B134" s="277"/>
      <c r="C134" s="277"/>
      <c r="D134" s="277"/>
      <c r="E134" s="277"/>
      <c r="F134" s="277"/>
      <c r="G134" s="277"/>
    </row>
    <row r="135" spans="1:7" ht="16.5" x14ac:dyDescent="0.25">
      <c r="A135" s="37" t="s">
        <v>32</v>
      </c>
      <c r="B135" s="254" t="s">
        <v>107</v>
      </c>
      <c r="C135" s="254"/>
      <c r="D135" s="254"/>
      <c r="E135" s="254"/>
      <c r="F135" s="254"/>
      <c r="G135" s="254"/>
    </row>
    <row r="136" spans="1:7" ht="16.5" customHeight="1" x14ac:dyDescent="0.25">
      <c r="A136" s="181" t="str">
        <f>A80</f>
        <v>Porcentaje de notificaciones personales realizadas en 10 días habiles o menos.</v>
      </c>
      <c r="B136" s="182"/>
      <c r="C136" s="182"/>
      <c r="D136" s="182"/>
      <c r="E136" s="182"/>
      <c r="F136" s="182"/>
      <c r="G136" s="183"/>
    </row>
    <row r="137" spans="1:7" ht="33" x14ac:dyDescent="0.25">
      <c r="A137" s="37" t="s">
        <v>30</v>
      </c>
      <c r="B137" s="278"/>
      <c r="C137" s="278"/>
      <c r="D137" s="278"/>
      <c r="E137" s="278"/>
      <c r="F137" s="278"/>
      <c r="G137" s="278"/>
    </row>
    <row r="138" spans="1:7" ht="33" x14ac:dyDescent="0.25">
      <c r="A138" s="37" t="s">
        <v>31</v>
      </c>
      <c r="B138" s="277"/>
      <c r="C138" s="277"/>
      <c r="D138" s="277"/>
      <c r="E138" s="277"/>
      <c r="F138" s="277"/>
      <c r="G138" s="277"/>
    </row>
    <row r="139" spans="1:7" ht="16.5" x14ac:dyDescent="0.25">
      <c r="A139" s="37" t="s">
        <v>32</v>
      </c>
      <c r="B139" s="254" t="s">
        <v>107</v>
      </c>
      <c r="C139" s="254"/>
      <c r="D139" s="254"/>
      <c r="E139" s="254"/>
      <c r="F139" s="254"/>
      <c r="G139" s="254"/>
    </row>
    <row r="140" spans="1:7" x14ac:dyDescent="0.25">
      <c r="A140" s="237"/>
      <c r="B140" s="237"/>
      <c r="C140" s="237"/>
      <c r="D140" s="237"/>
      <c r="E140" s="237"/>
      <c r="F140" s="237"/>
      <c r="G140" s="237"/>
    </row>
  </sheetData>
  <mergeCells count="148">
    <mergeCell ref="B133:G133"/>
    <mergeCell ref="B134:G134"/>
    <mergeCell ref="B135:G135"/>
    <mergeCell ref="A140:G140"/>
    <mergeCell ref="B127:G127"/>
    <mergeCell ref="A128:G128"/>
    <mergeCell ref="B129:G129"/>
    <mergeCell ref="B130:G130"/>
    <mergeCell ref="B131:G131"/>
    <mergeCell ref="A132:G132"/>
    <mergeCell ref="A136:G136"/>
    <mergeCell ref="B137:G137"/>
    <mergeCell ref="B138:G138"/>
    <mergeCell ref="B139:G139"/>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00:G100"/>
    <mergeCell ref="B101:G101"/>
    <mergeCell ref="B102:G102"/>
    <mergeCell ref="A106:G106"/>
    <mergeCell ref="A107:G107"/>
    <mergeCell ref="A108:G108"/>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69:A73"/>
    <mergeCell ref="B69:B73"/>
    <mergeCell ref="C69:C73"/>
    <mergeCell ref="D69:D73"/>
    <mergeCell ref="E69:E73"/>
    <mergeCell ref="A81:G81"/>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70C0"/>
  </sheetPr>
  <dimension ref="A1:G12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108</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40" t="s">
        <v>132</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5">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282" t="s">
        <v>21</v>
      </c>
      <c r="B27" s="282" t="s">
        <v>22</v>
      </c>
      <c r="C27" s="282" t="s">
        <v>29</v>
      </c>
      <c r="D27" s="282" t="s">
        <v>23</v>
      </c>
      <c r="E27" s="282" t="s">
        <v>24</v>
      </c>
      <c r="F27" s="75" t="s">
        <v>25</v>
      </c>
      <c r="G27" s="27">
        <v>135</v>
      </c>
    </row>
    <row r="28" spans="1:7" ht="16.5" x14ac:dyDescent="0.25">
      <c r="A28" s="282"/>
      <c r="B28" s="282"/>
      <c r="C28" s="282"/>
      <c r="D28" s="282"/>
      <c r="E28" s="282"/>
      <c r="F28" s="75" t="s">
        <v>33</v>
      </c>
      <c r="G28" s="29">
        <v>135</v>
      </c>
    </row>
    <row r="29" spans="1:7" ht="16.5" x14ac:dyDescent="0.25">
      <c r="A29" s="282"/>
      <c r="B29" s="282"/>
      <c r="C29" s="282"/>
      <c r="D29" s="282"/>
      <c r="E29" s="282"/>
      <c r="F29" s="75" t="s">
        <v>26</v>
      </c>
      <c r="G29" s="27" t="s">
        <v>56</v>
      </c>
    </row>
    <row r="30" spans="1:7" ht="33" x14ac:dyDescent="0.25">
      <c r="A30" s="282"/>
      <c r="B30" s="282"/>
      <c r="C30" s="282"/>
      <c r="D30" s="282"/>
      <c r="E30" s="282"/>
      <c r="F30" s="75" t="s">
        <v>34</v>
      </c>
      <c r="G30" s="29" t="s">
        <v>56</v>
      </c>
    </row>
    <row r="31" spans="1:7" ht="16.5" x14ac:dyDescent="0.25">
      <c r="A31" s="282"/>
      <c r="B31" s="282"/>
      <c r="C31" s="282"/>
      <c r="D31" s="282"/>
      <c r="E31" s="282"/>
      <c r="F31" s="75" t="s">
        <v>27</v>
      </c>
      <c r="G31" s="27" t="s">
        <v>56</v>
      </c>
    </row>
    <row r="32" spans="1:7" ht="408.75" customHeight="1" x14ac:dyDescent="0.25">
      <c r="A32" s="68" t="s">
        <v>135</v>
      </c>
      <c r="B32" s="68" t="s">
        <v>140</v>
      </c>
      <c r="C32" s="68" t="s">
        <v>725</v>
      </c>
      <c r="D32" s="68" t="s">
        <v>86</v>
      </c>
      <c r="E32" s="101" t="s">
        <v>141</v>
      </c>
      <c r="F32" s="75"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282" t="s">
        <v>21</v>
      </c>
      <c r="B35" s="282" t="s">
        <v>22</v>
      </c>
      <c r="C35" s="282" t="s">
        <v>29</v>
      </c>
      <c r="D35" s="282" t="s">
        <v>23</v>
      </c>
      <c r="E35" s="282" t="s">
        <v>24</v>
      </c>
      <c r="F35" s="75" t="s">
        <v>25</v>
      </c>
      <c r="G35" s="27">
        <v>45.84</v>
      </c>
    </row>
    <row r="36" spans="1:7" ht="16.5" x14ac:dyDescent="0.25">
      <c r="A36" s="282"/>
      <c r="B36" s="282"/>
      <c r="C36" s="282"/>
      <c r="D36" s="282"/>
      <c r="E36" s="282"/>
      <c r="F36" s="75" t="s">
        <v>33</v>
      </c>
      <c r="G36" s="29">
        <v>45.84</v>
      </c>
    </row>
    <row r="37" spans="1:7" ht="16.5" x14ac:dyDescent="0.25">
      <c r="A37" s="282"/>
      <c r="B37" s="282"/>
      <c r="C37" s="282"/>
      <c r="D37" s="282"/>
      <c r="E37" s="282"/>
      <c r="F37" s="75" t="s">
        <v>26</v>
      </c>
      <c r="G37" s="27" t="s">
        <v>56</v>
      </c>
    </row>
    <row r="38" spans="1:7" ht="33" x14ac:dyDescent="0.25">
      <c r="A38" s="282"/>
      <c r="B38" s="282"/>
      <c r="C38" s="282"/>
      <c r="D38" s="282"/>
      <c r="E38" s="282"/>
      <c r="F38" s="75" t="s">
        <v>34</v>
      </c>
      <c r="G38" s="29" t="s">
        <v>56</v>
      </c>
    </row>
    <row r="39" spans="1:7" ht="16.5" x14ac:dyDescent="0.25">
      <c r="A39" s="282"/>
      <c r="B39" s="282"/>
      <c r="C39" s="282"/>
      <c r="D39" s="282"/>
      <c r="E39" s="282"/>
      <c r="F39" s="75" t="s">
        <v>27</v>
      </c>
      <c r="G39" s="27" t="s">
        <v>56</v>
      </c>
    </row>
    <row r="40" spans="1:7" ht="208.5" customHeight="1" x14ac:dyDescent="0.25">
      <c r="A40" s="68" t="s">
        <v>726</v>
      </c>
      <c r="B40" s="68" t="s">
        <v>142</v>
      </c>
      <c r="C40" s="68" t="s">
        <v>517</v>
      </c>
      <c r="D40" s="68" t="s">
        <v>48</v>
      </c>
      <c r="E40" s="101" t="s">
        <v>53</v>
      </c>
      <c r="F40" s="75"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282" t="s">
        <v>21</v>
      </c>
      <c r="B43" s="282" t="s">
        <v>22</v>
      </c>
      <c r="C43" s="282" t="s">
        <v>29</v>
      </c>
      <c r="D43" s="282" t="s">
        <v>23</v>
      </c>
      <c r="E43" s="282" t="s">
        <v>24</v>
      </c>
      <c r="F43" s="75" t="s">
        <v>25</v>
      </c>
      <c r="G43" s="66">
        <v>42</v>
      </c>
    </row>
    <row r="44" spans="1:7" ht="16.5" x14ac:dyDescent="0.25">
      <c r="A44" s="282"/>
      <c r="B44" s="282"/>
      <c r="C44" s="282"/>
      <c r="D44" s="282"/>
      <c r="E44" s="282"/>
      <c r="F44" s="75" t="s">
        <v>33</v>
      </c>
      <c r="G44" s="66">
        <v>42</v>
      </c>
    </row>
    <row r="45" spans="1:7" ht="16.5" x14ac:dyDescent="0.25">
      <c r="A45" s="282"/>
      <c r="B45" s="282"/>
      <c r="C45" s="282"/>
      <c r="D45" s="282"/>
      <c r="E45" s="282"/>
      <c r="F45" s="75" t="s">
        <v>26</v>
      </c>
      <c r="G45" s="66">
        <v>42</v>
      </c>
    </row>
    <row r="46" spans="1:7" ht="31.5" customHeight="1" x14ac:dyDescent="0.25">
      <c r="A46" s="282"/>
      <c r="B46" s="282"/>
      <c r="C46" s="282"/>
      <c r="D46" s="282"/>
      <c r="E46" s="282"/>
      <c r="F46" s="75" t="s">
        <v>34</v>
      </c>
      <c r="G46" s="66">
        <v>42</v>
      </c>
    </row>
    <row r="47" spans="1:7" ht="16.5" x14ac:dyDescent="0.25">
      <c r="A47" s="282"/>
      <c r="B47" s="282"/>
      <c r="C47" s="282"/>
      <c r="D47" s="282"/>
      <c r="E47" s="282"/>
      <c r="F47" s="75" t="s">
        <v>27</v>
      </c>
      <c r="G47" s="66">
        <f>(2737/46)*0.3485+(1916/86)*0.6515</f>
        <v>35.250563953488367</v>
      </c>
    </row>
    <row r="48" spans="1:7" ht="249.75" customHeight="1" x14ac:dyDescent="0.25">
      <c r="A48" s="68" t="s">
        <v>109</v>
      </c>
      <c r="B48" s="68" t="s">
        <v>110</v>
      </c>
      <c r="C48" s="68" t="s">
        <v>111</v>
      </c>
      <c r="D48" s="68" t="s">
        <v>86</v>
      </c>
      <c r="E48" s="101" t="s">
        <v>54</v>
      </c>
      <c r="F48" s="75" t="s">
        <v>36</v>
      </c>
      <c r="G48" s="66">
        <v>116.0700858250277</v>
      </c>
    </row>
    <row r="49" spans="1:7" ht="16.5" x14ac:dyDescent="0.25">
      <c r="A49" s="196" t="s">
        <v>21</v>
      </c>
      <c r="B49" s="196" t="s">
        <v>22</v>
      </c>
      <c r="C49" s="196" t="s">
        <v>29</v>
      </c>
      <c r="D49" s="282" t="s">
        <v>23</v>
      </c>
      <c r="E49" s="282" t="s">
        <v>24</v>
      </c>
      <c r="F49" s="75" t="s">
        <v>25</v>
      </c>
      <c r="G49" s="66">
        <v>63</v>
      </c>
    </row>
    <row r="50" spans="1:7" ht="16.5" x14ac:dyDescent="0.25">
      <c r="A50" s="196"/>
      <c r="B50" s="196"/>
      <c r="C50" s="196"/>
      <c r="D50" s="282"/>
      <c r="E50" s="282"/>
      <c r="F50" s="75" t="s">
        <v>33</v>
      </c>
      <c r="G50" s="66">
        <v>63</v>
      </c>
    </row>
    <row r="51" spans="1:7" ht="16.5" x14ac:dyDescent="0.25">
      <c r="A51" s="196"/>
      <c r="B51" s="196"/>
      <c r="C51" s="196"/>
      <c r="D51" s="282"/>
      <c r="E51" s="282"/>
      <c r="F51" s="75" t="s">
        <v>26</v>
      </c>
      <c r="G51" s="66">
        <v>63</v>
      </c>
    </row>
    <row r="52" spans="1:7" ht="33" x14ac:dyDescent="0.25">
      <c r="A52" s="196"/>
      <c r="B52" s="196"/>
      <c r="C52" s="196"/>
      <c r="D52" s="282"/>
      <c r="E52" s="282"/>
      <c r="F52" s="75" t="s">
        <v>34</v>
      </c>
      <c r="G52" s="66">
        <v>63</v>
      </c>
    </row>
    <row r="53" spans="1:7" ht="16.5" x14ac:dyDescent="0.25">
      <c r="A53" s="196"/>
      <c r="B53" s="196"/>
      <c r="C53" s="196"/>
      <c r="D53" s="282"/>
      <c r="E53" s="282"/>
      <c r="F53" s="75" t="s">
        <v>27</v>
      </c>
      <c r="G53" s="66">
        <f>(914/18)</f>
        <v>50.777777777777779</v>
      </c>
    </row>
    <row r="54" spans="1:7" ht="105" customHeight="1" x14ac:dyDescent="0.25">
      <c r="A54" s="68" t="s">
        <v>112</v>
      </c>
      <c r="B54" s="68" t="s">
        <v>110</v>
      </c>
      <c r="C54" s="69" t="s">
        <v>727</v>
      </c>
      <c r="D54" s="68" t="s">
        <v>48</v>
      </c>
      <c r="E54" s="101" t="s">
        <v>54</v>
      </c>
      <c r="F54" s="75" t="s">
        <v>36</v>
      </c>
      <c r="G54" s="66">
        <v>119.40035273368606</v>
      </c>
    </row>
    <row r="55" spans="1:7" ht="16.5" x14ac:dyDescent="0.25">
      <c r="A55" s="232" t="s">
        <v>1314</v>
      </c>
      <c r="B55" s="233"/>
      <c r="C55" s="233"/>
      <c r="D55" s="233"/>
      <c r="E55" s="233"/>
      <c r="F55" s="233"/>
      <c r="G55" s="234"/>
    </row>
    <row r="56" spans="1:7" ht="16.5" x14ac:dyDescent="0.25">
      <c r="A56" s="227" t="s">
        <v>19</v>
      </c>
      <c r="B56" s="227"/>
      <c r="C56" s="227"/>
      <c r="D56" s="227"/>
      <c r="E56" s="227"/>
      <c r="F56" s="227" t="s">
        <v>20</v>
      </c>
      <c r="G56" s="227"/>
    </row>
    <row r="57" spans="1:7" ht="16.5" x14ac:dyDescent="0.25">
      <c r="A57" s="282" t="s">
        <v>21</v>
      </c>
      <c r="B57" s="282" t="s">
        <v>22</v>
      </c>
      <c r="C57" s="282" t="s">
        <v>29</v>
      </c>
      <c r="D57" s="282" t="s">
        <v>23</v>
      </c>
      <c r="E57" s="282" t="s">
        <v>24</v>
      </c>
      <c r="F57" s="75" t="s">
        <v>25</v>
      </c>
      <c r="G57" s="66">
        <v>100</v>
      </c>
    </row>
    <row r="58" spans="1:7" ht="16.5" x14ac:dyDescent="0.25">
      <c r="A58" s="282"/>
      <c r="B58" s="282"/>
      <c r="C58" s="282"/>
      <c r="D58" s="282"/>
      <c r="E58" s="282"/>
      <c r="F58" s="75" t="s">
        <v>33</v>
      </c>
      <c r="G58" s="66">
        <v>100</v>
      </c>
    </row>
    <row r="59" spans="1:7" ht="16.5" x14ac:dyDescent="0.25">
      <c r="A59" s="282"/>
      <c r="B59" s="282"/>
      <c r="C59" s="282"/>
      <c r="D59" s="282"/>
      <c r="E59" s="282"/>
      <c r="F59" s="75" t="s">
        <v>26</v>
      </c>
      <c r="G59" s="66">
        <v>100</v>
      </c>
    </row>
    <row r="60" spans="1:7" ht="33" customHeight="1" x14ac:dyDescent="0.25">
      <c r="A60" s="282"/>
      <c r="B60" s="282"/>
      <c r="C60" s="282"/>
      <c r="D60" s="282"/>
      <c r="E60" s="282"/>
      <c r="F60" s="75" t="s">
        <v>34</v>
      </c>
      <c r="G60" s="66">
        <v>100</v>
      </c>
    </row>
    <row r="61" spans="1:7" ht="16.5" x14ac:dyDescent="0.25">
      <c r="A61" s="282"/>
      <c r="B61" s="282"/>
      <c r="C61" s="282"/>
      <c r="D61" s="282"/>
      <c r="E61" s="282"/>
      <c r="F61" s="75" t="s">
        <v>27</v>
      </c>
      <c r="G61" s="66">
        <f>(17/17)*100</f>
        <v>100</v>
      </c>
    </row>
    <row r="62" spans="1:7" ht="105.75" customHeight="1" x14ac:dyDescent="0.25">
      <c r="A62" s="68" t="s">
        <v>728</v>
      </c>
      <c r="B62" s="68" t="s">
        <v>143</v>
      </c>
      <c r="C62" s="68" t="s">
        <v>729</v>
      </c>
      <c r="D62" s="68" t="s">
        <v>51</v>
      </c>
      <c r="E62" s="101" t="s">
        <v>52</v>
      </c>
      <c r="F62" s="75" t="s">
        <v>36</v>
      </c>
      <c r="G62" s="66">
        <v>100</v>
      </c>
    </row>
    <row r="63" spans="1:7" ht="16.5" x14ac:dyDescent="0.25">
      <c r="A63" s="282" t="s">
        <v>21</v>
      </c>
      <c r="B63" s="282" t="s">
        <v>22</v>
      </c>
      <c r="C63" s="282" t="s">
        <v>29</v>
      </c>
      <c r="D63" s="282" t="s">
        <v>23</v>
      </c>
      <c r="E63" s="282" t="s">
        <v>24</v>
      </c>
      <c r="F63" s="75" t="s">
        <v>25</v>
      </c>
      <c r="G63" s="66">
        <v>92</v>
      </c>
    </row>
    <row r="64" spans="1:7" ht="16.5" x14ac:dyDescent="0.25">
      <c r="A64" s="282"/>
      <c r="B64" s="282"/>
      <c r="C64" s="282"/>
      <c r="D64" s="282"/>
      <c r="E64" s="282"/>
      <c r="F64" s="75" t="s">
        <v>33</v>
      </c>
      <c r="G64" s="66">
        <v>92</v>
      </c>
    </row>
    <row r="65" spans="1:7" ht="16.5" x14ac:dyDescent="0.25">
      <c r="A65" s="282"/>
      <c r="B65" s="282"/>
      <c r="C65" s="282"/>
      <c r="D65" s="282"/>
      <c r="E65" s="282"/>
      <c r="F65" s="75" t="s">
        <v>26</v>
      </c>
      <c r="G65" s="66">
        <v>92</v>
      </c>
    </row>
    <row r="66" spans="1:7" ht="33" x14ac:dyDescent="0.25">
      <c r="A66" s="282"/>
      <c r="B66" s="282"/>
      <c r="C66" s="282"/>
      <c r="D66" s="282"/>
      <c r="E66" s="282"/>
      <c r="F66" s="75" t="s">
        <v>34</v>
      </c>
      <c r="G66" s="66">
        <v>92</v>
      </c>
    </row>
    <row r="67" spans="1:7" ht="16.5" x14ac:dyDescent="0.25">
      <c r="A67" s="282"/>
      <c r="B67" s="282"/>
      <c r="C67" s="282"/>
      <c r="D67" s="282"/>
      <c r="E67" s="282"/>
      <c r="F67" s="75" t="s">
        <v>27</v>
      </c>
      <c r="G67" s="66">
        <f>((33+31)/67)*100</f>
        <v>95.522388059701484</v>
      </c>
    </row>
    <row r="68" spans="1:7" ht="154.5" customHeight="1" x14ac:dyDescent="0.25">
      <c r="A68" s="68" t="s">
        <v>113</v>
      </c>
      <c r="B68" s="68" t="s">
        <v>143</v>
      </c>
      <c r="C68" s="68" t="s">
        <v>730</v>
      </c>
      <c r="D68" s="68" t="s">
        <v>51</v>
      </c>
      <c r="E68" s="101" t="s">
        <v>52</v>
      </c>
      <c r="F68" s="75" t="s">
        <v>36</v>
      </c>
      <c r="G68" s="66">
        <v>103.82868267358856</v>
      </c>
    </row>
    <row r="69" spans="1:7" ht="16.5" x14ac:dyDescent="0.25">
      <c r="A69" s="282" t="s">
        <v>21</v>
      </c>
      <c r="B69" s="282" t="s">
        <v>22</v>
      </c>
      <c r="C69" s="282" t="s">
        <v>29</v>
      </c>
      <c r="D69" s="282" t="s">
        <v>23</v>
      </c>
      <c r="E69" s="282" t="s">
        <v>24</v>
      </c>
      <c r="F69" s="75" t="s">
        <v>25</v>
      </c>
      <c r="G69" s="66">
        <v>95</v>
      </c>
    </row>
    <row r="70" spans="1:7" ht="16.5" x14ac:dyDescent="0.25">
      <c r="A70" s="282"/>
      <c r="B70" s="282"/>
      <c r="C70" s="282"/>
      <c r="D70" s="282"/>
      <c r="E70" s="282"/>
      <c r="F70" s="75" t="s">
        <v>33</v>
      </c>
      <c r="G70" s="66">
        <v>95</v>
      </c>
    </row>
    <row r="71" spans="1:7" ht="16.5" x14ac:dyDescent="0.25">
      <c r="A71" s="282"/>
      <c r="B71" s="282"/>
      <c r="C71" s="282"/>
      <c r="D71" s="282"/>
      <c r="E71" s="282"/>
      <c r="F71" s="75" t="s">
        <v>26</v>
      </c>
      <c r="G71" s="66">
        <v>95</v>
      </c>
    </row>
    <row r="72" spans="1:7" ht="33" x14ac:dyDescent="0.25">
      <c r="A72" s="282"/>
      <c r="B72" s="282"/>
      <c r="C72" s="282"/>
      <c r="D72" s="282"/>
      <c r="E72" s="282"/>
      <c r="F72" s="75" t="s">
        <v>34</v>
      </c>
      <c r="G72" s="66">
        <v>95</v>
      </c>
    </row>
    <row r="73" spans="1:7" ht="16.5" x14ac:dyDescent="0.25">
      <c r="A73" s="282"/>
      <c r="B73" s="282"/>
      <c r="C73" s="282"/>
      <c r="D73" s="282"/>
      <c r="E73" s="282"/>
      <c r="F73" s="75" t="s">
        <v>27</v>
      </c>
      <c r="G73" s="66">
        <f>(17/18)*100</f>
        <v>94.444444444444443</v>
      </c>
    </row>
    <row r="74" spans="1:7" ht="104.25" customHeight="1" x14ac:dyDescent="0.25">
      <c r="A74" s="68" t="s">
        <v>114</v>
      </c>
      <c r="B74" s="68" t="s">
        <v>143</v>
      </c>
      <c r="C74" s="68" t="s">
        <v>731</v>
      </c>
      <c r="D74" s="68" t="s">
        <v>51</v>
      </c>
      <c r="E74" s="101" t="s">
        <v>52</v>
      </c>
      <c r="F74" s="75" t="s">
        <v>36</v>
      </c>
      <c r="G74" s="66">
        <v>99.415204678362556</v>
      </c>
    </row>
    <row r="75" spans="1:7" ht="16.5" customHeight="1" x14ac:dyDescent="0.25">
      <c r="A75" s="213" t="s">
        <v>28</v>
      </c>
      <c r="B75" s="214"/>
      <c r="C75" s="214"/>
      <c r="D75" s="214"/>
      <c r="E75" s="214"/>
      <c r="F75" s="214"/>
      <c r="G75" s="215"/>
    </row>
    <row r="76" spans="1:7" ht="33" customHeight="1" x14ac:dyDescent="0.25">
      <c r="A76" s="181" t="str">
        <f>A32</f>
        <v>Promedio de días hábiles transcurridos dentro de los procedimientos en materia de protección de datos personales hasta la imposición de una sanción a quien vulnere la Ley Federal de Protección de Datos Personales en Posesión de los Particulares.</v>
      </c>
      <c r="B76" s="182"/>
      <c r="C76" s="182"/>
      <c r="D76" s="182"/>
      <c r="E76" s="182"/>
      <c r="F76" s="182"/>
      <c r="G76" s="183"/>
    </row>
    <row r="77" spans="1:7" ht="18" customHeight="1" x14ac:dyDescent="0.25">
      <c r="A77" s="10" t="s">
        <v>130</v>
      </c>
      <c r="B77" s="172"/>
      <c r="C77" s="173"/>
      <c r="D77" s="173"/>
      <c r="E77" s="173"/>
      <c r="F77" s="173"/>
      <c r="G77" s="174"/>
    </row>
    <row r="78" spans="1:7" ht="16.5" x14ac:dyDescent="0.25">
      <c r="A78" s="10" t="s">
        <v>129</v>
      </c>
      <c r="B78" s="169"/>
      <c r="C78" s="170"/>
      <c r="D78" s="170"/>
      <c r="E78" s="170"/>
      <c r="F78" s="170"/>
      <c r="G78" s="171"/>
    </row>
    <row r="79" spans="1:7" ht="16.5" customHeight="1" x14ac:dyDescent="0.25">
      <c r="A79" s="181" t="str">
        <f>A40</f>
        <v>Promedio de días para la atención de los procedimientos.</v>
      </c>
      <c r="B79" s="182"/>
      <c r="C79" s="182"/>
      <c r="D79" s="182"/>
      <c r="E79" s="182"/>
      <c r="F79" s="182"/>
      <c r="G79" s="183"/>
    </row>
    <row r="80" spans="1:7" ht="16.5" x14ac:dyDescent="0.25">
      <c r="A80" s="10" t="s">
        <v>130</v>
      </c>
      <c r="B80" s="172"/>
      <c r="C80" s="173"/>
      <c r="D80" s="173"/>
      <c r="E80" s="173"/>
      <c r="F80" s="173"/>
      <c r="G80" s="174"/>
    </row>
    <row r="81" spans="1:7" ht="16.5" x14ac:dyDescent="0.25">
      <c r="A81" s="10" t="s">
        <v>129</v>
      </c>
      <c r="B81" s="169"/>
      <c r="C81" s="170"/>
      <c r="D81" s="170"/>
      <c r="E81" s="170"/>
      <c r="F81" s="170"/>
      <c r="G81" s="171"/>
    </row>
    <row r="82" spans="1:7" ht="16.5" customHeight="1" x14ac:dyDescent="0.25">
      <c r="A82" s="181" t="str">
        <f>A48</f>
        <v>Promedio de días para la conclusión de los procedimientos de protección de derechos.</v>
      </c>
      <c r="B82" s="182"/>
      <c r="C82" s="182"/>
      <c r="D82" s="182"/>
      <c r="E82" s="182"/>
      <c r="F82" s="182"/>
      <c r="G82" s="183"/>
    </row>
    <row r="83" spans="1:7" ht="68.099999999999994" customHeight="1" x14ac:dyDescent="0.25">
      <c r="A83" s="10" t="s">
        <v>130</v>
      </c>
      <c r="B83" s="283" t="s">
        <v>1285</v>
      </c>
      <c r="C83" s="284"/>
      <c r="D83" s="284"/>
      <c r="E83" s="284"/>
      <c r="F83" s="284"/>
      <c r="G83" s="285"/>
    </row>
    <row r="84" spans="1:7" ht="16.5" x14ac:dyDescent="0.25">
      <c r="A84" s="10" t="s">
        <v>129</v>
      </c>
      <c r="B84" s="169"/>
      <c r="C84" s="170"/>
      <c r="D84" s="170"/>
      <c r="E84" s="170"/>
      <c r="F84" s="170"/>
      <c r="G84" s="171"/>
    </row>
    <row r="85" spans="1:7" ht="16.5" customHeight="1" x14ac:dyDescent="0.25">
      <c r="A85" s="181" t="str">
        <f>A54</f>
        <v>Promedio de días para la conclusión de los procedimientos de imposición de sanciones.</v>
      </c>
      <c r="B85" s="182"/>
      <c r="C85" s="182"/>
      <c r="D85" s="182"/>
      <c r="E85" s="182"/>
      <c r="F85" s="182"/>
      <c r="G85" s="183"/>
    </row>
    <row r="86" spans="1:7" ht="51" customHeight="1" x14ac:dyDescent="0.25">
      <c r="A86" s="10" t="s">
        <v>130</v>
      </c>
      <c r="B86" s="283" t="s">
        <v>1286</v>
      </c>
      <c r="C86" s="284"/>
      <c r="D86" s="284"/>
      <c r="E86" s="284"/>
      <c r="F86" s="284"/>
      <c r="G86" s="285"/>
    </row>
    <row r="87" spans="1:7" ht="15" customHeight="1" x14ac:dyDescent="0.25">
      <c r="A87" s="10" t="s">
        <v>129</v>
      </c>
      <c r="B87" s="169"/>
      <c r="C87" s="170"/>
      <c r="D87" s="170"/>
      <c r="E87" s="170"/>
      <c r="F87" s="170"/>
      <c r="G87" s="171"/>
    </row>
    <row r="88" spans="1:7" ht="15" customHeight="1" x14ac:dyDescent="0.25">
      <c r="A88" s="181" t="str">
        <f>A62</f>
        <v>Porcentaje de procedimientos de protección de derechos notificados con invitación a conciliar.</v>
      </c>
      <c r="B88" s="182"/>
      <c r="C88" s="182"/>
      <c r="D88" s="182"/>
      <c r="E88" s="182"/>
      <c r="F88" s="182"/>
      <c r="G88" s="183"/>
    </row>
    <row r="89" spans="1:7" ht="17.100000000000001" customHeight="1" x14ac:dyDescent="0.25">
      <c r="A89" s="10" t="s">
        <v>130</v>
      </c>
      <c r="B89" s="283" t="s">
        <v>1287</v>
      </c>
      <c r="C89" s="284"/>
      <c r="D89" s="284"/>
      <c r="E89" s="284"/>
      <c r="F89" s="284"/>
      <c r="G89" s="285"/>
    </row>
    <row r="90" spans="1:7" ht="15" customHeight="1" x14ac:dyDescent="0.25">
      <c r="A90" s="10" t="s">
        <v>129</v>
      </c>
      <c r="B90" s="169"/>
      <c r="C90" s="170"/>
      <c r="D90" s="170"/>
      <c r="E90" s="170"/>
      <c r="F90" s="170"/>
      <c r="G90" s="171"/>
    </row>
    <row r="91" spans="1:7" ht="15" customHeight="1" x14ac:dyDescent="0.25">
      <c r="A91" s="181" t="str">
        <f>A68</f>
        <v>Porcentaje de procedimientos de protección de derechos concluidos.</v>
      </c>
      <c r="B91" s="182"/>
      <c r="C91" s="182"/>
      <c r="D91" s="182"/>
      <c r="E91" s="182"/>
      <c r="F91" s="182"/>
      <c r="G91" s="183"/>
    </row>
    <row r="92" spans="1:7" ht="33.950000000000003" customHeight="1" x14ac:dyDescent="0.25">
      <c r="A92" s="10" t="s">
        <v>130</v>
      </c>
      <c r="B92" s="283" t="s">
        <v>1288</v>
      </c>
      <c r="C92" s="284"/>
      <c r="D92" s="284"/>
      <c r="E92" s="284"/>
      <c r="F92" s="284"/>
      <c r="G92" s="285"/>
    </row>
    <row r="93" spans="1:7" ht="15" customHeight="1" x14ac:dyDescent="0.25">
      <c r="A93" s="10" t="s">
        <v>129</v>
      </c>
      <c r="B93" s="169"/>
      <c r="C93" s="170"/>
      <c r="D93" s="170"/>
      <c r="E93" s="170"/>
      <c r="F93" s="170"/>
      <c r="G93" s="171"/>
    </row>
    <row r="94" spans="1:7" ht="15" customHeight="1" x14ac:dyDescent="0.25">
      <c r="A94" s="181" t="str">
        <f>A74</f>
        <v>Porcentaje de procedimientos de imposición de sanciones concluidos.</v>
      </c>
      <c r="B94" s="182"/>
      <c r="C94" s="182"/>
      <c r="D94" s="182"/>
      <c r="E94" s="182"/>
      <c r="F94" s="182"/>
      <c r="G94" s="183"/>
    </row>
    <row r="95" spans="1:7" ht="33.950000000000003" customHeight="1" x14ac:dyDescent="0.25">
      <c r="A95" s="10" t="s">
        <v>130</v>
      </c>
      <c r="B95" s="283" t="s">
        <v>1289</v>
      </c>
      <c r="C95" s="284"/>
      <c r="D95" s="284"/>
      <c r="E95" s="284"/>
      <c r="F95" s="284"/>
      <c r="G95" s="285"/>
    </row>
    <row r="96" spans="1:7" ht="15" customHeight="1" x14ac:dyDescent="0.25">
      <c r="A96" s="10" t="s">
        <v>129</v>
      </c>
      <c r="B96" s="169"/>
      <c r="C96" s="170"/>
      <c r="D96" s="170"/>
      <c r="E96" s="170"/>
      <c r="F96" s="170"/>
      <c r="G96" s="171"/>
    </row>
    <row r="97" spans="1:7" x14ac:dyDescent="0.25">
      <c r="A97" s="237"/>
      <c r="B97" s="237"/>
      <c r="C97" s="237"/>
      <c r="D97" s="237"/>
      <c r="E97" s="237"/>
      <c r="F97" s="237"/>
      <c r="G97" s="237"/>
    </row>
    <row r="98" spans="1:7" ht="16.5" customHeight="1" x14ac:dyDescent="0.25">
      <c r="A98" s="213" t="s">
        <v>35</v>
      </c>
      <c r="B98" s="214"/>
      <c r="C98" s="214"/>
      <c r="D98" s="214"/>
      <c r="E98" s="214"/>
      <c r="F98" s="214"/>
      <c r="G98" s="215"/>
    </row>
    <row r="99" spans="1:7" ht="33" customHeight="1" x14ac:dyDescent="0.25">
      <c r="A99" s="181" t="str">
        <f>A32</f>
        <v>Promedio de días hábiles transcurridos dentro de los procedimientos en materia de protección de datos personales hasta la imposición de una sanción a quien vulnere la Ley Federal de Protección de Datos Personales en Posesión de los Particulares.</v>
      </c>
      <c r="B99" s="182"/>
      <c r="C99" s="182"/>
      <c r="D99" s="182"/>
      <c r="E99" s="182"/>
      <c r="F99" s="182"/>
      <c r="G99" s="183"/>
    </row>
    <row r="100" spans="1:7" ht="33" x14ac:dyDescent="0.25">
      <c r="A100" s="37" t="s">
        <v>30</v>
      </c>
      <c r="B100" s="277"/>
      <c r="C100" s="277"/>
      <c r="D100" s="277"/>
      <c r="E100" s="277"/>
      <c r="F100" s="277"/>
      <c r="G100" s="277"/>
    </row>
    <row r="101" spans="1:7" ht="33" x14ac:dyDescent="0.25">
      <c r="A101" s="37" t="s">
        <v>31</v>
      </c>
      <c r="B101" s="277"/>
      <c r="C101" s="277"/>
      <c r="D101" s="277"/>
      <c r="E101" s="277"/>
      <c r="F101" s="277"/>
      <c r="G101" s="277"/>
    </row>
    <row r="102" spans="1:7" ht="16.5" x14ac:dyDescent="0.25">
      <c r="A102" s="37" t="s">
        <v>32</v>
      </c>
      <c r="B102" s="254"/>
      <c r="C102" s="254"/>
      <c r="D102" s="254"/>
      <c r="E102" s="254"/>
      <c r="F102" s="254"/>
      <c r="G102" s="254"/>
    </row>
    <row r="103" spans="1:7" ht="16.5" customHeight="1" x14ac:dyDescent="0.25">
      <c r="A103" s="181" t="str">
        <f>A40</f>
        <v>Promedio de días para la atención de los procedimientos.</v>
      </c>
      <c r="B103" s="182"/>
      <c r="C103" s="182"/>
      <c r="D103" s="182"/>
      <c r="E103" s="182"/>
      <c r="F103" s="182"/>
      <c r="G103" s="183"/>
    </row>
    <row r="104" spans="1:7" ht="33" x14ac:dyDescent="0.25">
      <c r="A104" s="37" t="s">
        <v>30</v>
      </c>
      <c r="B104" s="278"/>
      <c r="C104" s="278"/>
      <c r="D104" s="278"/>
      <c r="E104" s="278"/>
      <c r="F104" s="278"/>
      <c r="G104" s="278"/>
    </row>
    <row r="105" spans="1:7" ht="33" x14ac:dyDescent="0.25">
      <c r="A105" s="37" t="s">
        <v>31</v>
      </c>
      <c r="B105" s="278"/>
      <c r="C105" s="278"/>
      <c r="D105" s="278"/>
      <c r="E105" s="278"/>
      <c r="F105" s="278"/>
      <c r="G105" s="278"/>
    </row>
    <row r="106" spans="1:7" ht="16.5" x14ac:dyDescent="0.25">
      <c r="A106" s="37" t="s">
        <v>32</v>
      </c>
      <c r="B106" s="286"/>
      <c r="C106" s="286"/>
      <c r="D106" s="286"/>
      <c r="E106" s="286"/>
      <c r="F106" s="286"/>
      <c r="G106" s="286"/>
    </row>
    <row r="107" spans="1:7" ht="16.5" customHeight="1" x14ac:dyDescent="0.25">
      <c r="A107" s="181" t="str">
        <f>A48</f>
        <v>Promedio de días para la conclusión de los procedimientos de protección de derechos.</v>
      </c>
      <c r="B107" s="182"/>
      <c r="C107" s="182"/>
      <c r="D107" s="182"/>
      <c r="E107" s="182"/>
      <c r="F107" s="182"/>
      <c r="G107" s="183"/>
    </row>
    <row r="108" spans="1:7" ht="33" x14ac:dyDescent="0.25">
      <c r="A108" s="37" t="s">
        <v>30</v>
      </c>
      <c r="B108" s="278"/>
      <c r="C108" s="278"/>
      <c r="D108" s="278"/>
      <c r="E108" s="278"/>
      <c r="F108" s="278"/>
      <c r="G108" s="278"/>
    </row>
    <row r="109" spans="1:7" ht="33" x14ac:dyDescent="0.25">
      <c r="A109" s="37" t="s">
        <v>31</v>
      </c>
      <c r="B109" s="278"/>
      <c r="C109" s="278"/>
      <c r="D109" s="278"/>
      <c r="E109" s="278"/>
      <c r="F109" s="278"/>
      <c r="G109" s="278"/>
    </row>
    <row r="110" spans="1:7" ht="16.5" x14ac:dyDescent="0.25">
      <c r="A110" s="37" t="s">
        <v>32</v>
      </c>
      <c r="B110" s="286"/>
      <c r="C110" s="286"/>
      <c r="D110" s="286"/>
      <c r="E110" s="286"/>
      <c r="F110" s="286"/>
      <c r="G110" s="286"/>
    </row>
    <row r="111" spans="1:7" ht="16.5" customHeight="1" x14ac:dyDescent="0.25">
      <c r="A111" s="181" t="str">
        <f>A54</f>
        <v>Promedio de días para la conclusión de los procedimientos de imposición de sanciones.</v>
      </c>
      <c r="B111" s="182"/>
      <c r="C111" s="182"/>
      <c r="D111" s="182"/>
      <c r="E111" s="182"/>
      <c r="F111" s="182"/>
      <c r="G111" s="183"/>
    </row>
    <row r="112" spans="1:7" ht="33" x14ac:dyDescent="0.25">
      <c r="A112" s="37" t="s">
        <v>30</v>
      </c>
      <c r="B112" s="278"/>
      <c r="C112" s="278"/>
      <c r="D112" s="278"/>
      <c r="E112" s="278"/>
      <c r="F112" s="278"/>
      <c r="G112" s="278"/>
    </row>
    <row r="113" spans="1:7" ht="33" x14ac:dyDescent="0.25">
      <c r="A113" s="37" t="s">
        <v>31</v>
      </c>
      <c r="B113" s="278"/>
      <c r="C113" s="278"/>
      <c r="D113" s="278"/>
      <c r="E113" s="278"/>
      <c r="F113" s="278"/>
      <c r="G113" s="278"/>
    </row>
    <row r="114" spans="1:7" ht="16.5" x14ac:dyDescent="0.25">
      <c r="A114" s="37" t="s">
        <v>32</v>
      </c>
      <c r="B114" s="286"/>
      <c r="C114" s="286"/>
      <c r="D114" s="286"/>
      <c r="E114" s="286"/>
      <c r="F114" s="286"/>
      <c r="G114" s="286"/>
    </row>
    <row r="115" spans="1:7" ht="16.5" customHeight="1" x14ac:dyDescent="0.25">
      <c r="A115" s="181" t="str">
        <f>A62</f>
        <v>Porcentaje de procedimientos de protección de derechos notificados con invitación a conciliar.</v>
      </c>
      <c r="B115" s="182"/>
      <c r="C115" s="182"/>
      <c r="D115" s="182"/>
      <c r="E115" s="182"/>
      <c r="F115" s="182"/>
      <c r="G115" s="183"/>
    </row>
    <row r="116" spans="1:7" ht="19.5" customHeight="1" x14ac:dyDescent="0.25">
      <c r="A116" s="37" t="s">
        <v>30</v>
      </c>
      <c r="B116" s="278"/>
      <c r="C116" s="278"/>
      <c r="D116" s="278"/>
      <c r="E116" s="278"/>
      <c r="F116" s="278"/>
      <c r="G116" s="278"/>
    </row>
    <row r="117" spans="1:7" ht="33" x14ac:dyDescent="0.25">
      <c r="A117" s="37" t="s">
        <v>31</v>
      </c>
      <c r="B117" s="278"/>
      <c r="C117" s="278"/>
      <c r="D117" s="278"/>
      <c r="E117" s="278"/>
      <c r="F117" s="278"/>
      <c r="G117" s="278"/>
    </row>
    <row r="118" spans="1:7" ht="16.5" x14ac:dyDescent="0.25">
      <c r="A118" s="37" t="s">
        <v>32</v>
      </c>
      <c r="B118" s="286"/>
      <c r="C118" s="286"/>
      <c r="D118" s="286"/>
      <c r="E118" s="286"/>
      <c r="F118" s="286"/>
      <c r="G118" s="286"/>
    </row>
    <row r="119" spans="1:7" ht="16.5" customHeight="1" x14ac:dyDescent="0.25">
      <c r="A119" s="181" t="str">
        <f>A68</f>
        <v>Porcentaje de procedimientos de protección de derechos concluidos.</v>
      </c>
      <c r="B119" s="182"/>
      <c r="C119" s="182"/>
      <c r="D119" s="182"/>
      <c r="E119" s="182"/>
      <c r="F119" s="182"/>
      <c r="G119" s="183"/>
    </row>
    <row r="120" spans="1:7" ht="33" x14ac:dyDescent="0.25">
      <c r="A120" s="37" t="s">
        <v>30</v>
      </c>
      <c r="B120" s="278"/>
      <c r="C120" s="278"/>
      <c r="D120" s="278"/>
      <c r="E120" s="278"/>
      <c r="F120" s="278"/>
      <c r="G120" s="278"/>
    </row>
    <row r="121" spans="1:7" ht="33" x14ac:dyDescent="0.25">
      <c r="A121" s="37" t="s">
        <v>31</v>
      </c>
      <c r="B121" s="278"/>
      <c r="C121" s="278"/>
      <c r="D121" s="278"/>
      <c r="E121" s="278"/>
      <c r="F121" s="278"/>
      <c r="G121" s="278"/>
    </row>
    <row r="122" spans="1:7" ht="16.5" x14ac:dyDescent="0.25">
      <c r="A122" s="37" t="s">
        <v>32</v>
      </c>
      <c r="B122" s="286"/>
      <c r="C122" s="286"/>
      <c r="D122" s="286"/>
      <c r="E122" s="286"/>
      <c r="F122" s="286"/>
      <c r="G122" s="286"/>
    </row>
    <row r="123" spans="1:7" ht="16.5" customHeight="1" x14ac:dyDescent="0.25">
      <c r="A123" s="181" t="str">
        <f>A74</f>
        <v>Porcentaje de procedimientos de imposición de sanciones concluidos.</v>
      </c>
      <c r="B123" s="182"/>
      <c r="C123" s="182"/>
      <c r="D123" s="182"/>
      <c r="E123" s="182"/>
      <c r="F123" s="182"/>
      <c r="G123" s="183"/>
    </row>
    <row r="124" spans="1:7" ht="33" x14ac:dyDescent="0.25">
      <c r="A124" s="37" t="s">
        <v>30</v>
      </c>
      <c r="B124" s="278"/>
      <c r="C124" s="278"/>
      <c r="D124" s="278"/>
      <c r="E124" s="278"/>
      <c r="F124" s="278"/>
      <c r="G124" s="278"/>
    </row>
    <row r="125" spans="1:7" ht="33" x14ac:dyDescent="0.25">
      <c r="A125" s="37" t="s">
        <v>31</v>
      </c>
      <c r="B125" s="278"/>
      <c r="C125" s="278"/>
      <c r="D125" s="278"/>
      <c r="E125" s="278"/>
      <c r="F125" s="278"/>
      <c r="G125" s="278"/>
    </row>
    <row r="126" spans="1:7" ht="16.5" x14ac:dyDescent="0.25">
      <c r="A126" s="37" t="s">
        <v>32</v>
      </c>
      <c r="B126" s="286"/>
      <c r="C126" s="286"/>
      <c r="D126" s="286"/>
      <c r="E126" s="286"/>
      <c r="F126" s="286"/>
      <c r="G126" s="286"/>
    </row>
    <row r="127" spans="1:7" x14ac:dyDescent="0.25">
      <c r="A127" s="237"/>
      <c r="B127" s="237"/>
      <c r="C127" s="237"/>
      <c r="D127" s="237"/>
      <c r="E127" s="237"/>
      <c r="F127" s="237"/>
      <c r="G127" s="237"/>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70C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1089</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40" t="s">
        <v>132</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5">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5</v>
      </c>
    </row>
    <row r="28" spans="1:7" ht="16.5" x14ac:dyDescent="0.25">
      <c r="A28" s="196"/>
      <c r="B28" s="196"/>
      <c r="C28" s="196"/>
      <c r="D28" s="196"/>
      <c r="E28" s="196"/>
      <c r="F28" s="28" t="s">
        <v>33</v>
      </c>
      <c r="G28" s="29">
        <v>5</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173.25" x14ac:dyDescent="0.25">
      <c r="A32" s="36" t="s">
        <v>1067</v>
      </c>
      <c r="B32" s="36" t="s">
        <v>1068</v>
      </c>
      <c r="C32" s="36" t="s">
        <v>1069</v>
      </c>
      <c r="D32" s="36" t="s">
        <v>51</v>
      </c>
      <c r="E32" s="101" t="s">
        <v>192</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10</v>
      </c>
    </row>
    <row r="36" spans="1:7" ht="16.5" x14ac:dyDescent="0.25">
      <c r="A36" s="196"/>
      <c r="B36" s="196"/>
      <c r="C36" s="196"/>
      <c r="D36" s="196"/>
      <c r="E36" s="196"/>
      <c r="F36" s="28" t="s">
        <v>33</v>
      </c>
      <c r="G36" s="29">
        <v>10</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78.75" x14ac:dyDescent="0.25">
      <c r="A40" s="32" t="s">
        <v>1070</v>
      </c>
      <c r="B40" s="32" t="s">
        <v>1071</v>
      </c>
      <c r="C40" s="32" t="s">
        <v>715</v>
      </c>
      <c r="D40" s="32" t="s">
        <v>51</v>
      </c>
      <c r="E40" s="101" t="s">
        <v>49</v>
      </c>
      <c r="F40" s="28"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7">
        <v>100</v>
      </c>
    </row>
    <row r="44" spans="1:7" ht="16.5" x14ac:dyDescent="0.25">
      <c r="A44" s="196"/>
      <c r="B44" s="196"/>
      <c r="C44" s="196"/>
      <c r="D44" s="196"/>
      <c r="E44" s="196"/>
      <c r="F44" s="28" t="s">
        <v>33</v>
      </c>
      <c r="G44" s="29">
        <v>100</v>
      </c>
    </row>
    <row r="45" spans="1:7" ht="16.5" x14ac:dyDescent="0.25">
      <c r="A45" s="196"/>
      <c r="B45" s="196"/>
      <c r="C45" s="196"/>
      <c r="D45" s="196"/>
      <c r="E45" s="196"/>
      <c r="F45" s="28" t="s">
        <v>26</v>
      </c>
      <c r="G45" s="27">
        <v>20</v>
      </c>
    </row>
    <row r="46" spans="1:7" ht="33" x14ac:dyDescent="0.25">
      <c r="A46" s="196"/>
      <c r="B46" s="196"/>
      <c r="C46" s="196"/>
      <c r="D46" s="196"/>
      <c r="E46" s="196"/>
      <c r="F46" s="28" t="s">
        <v>34</v>
      </c>
      <c r="G46" s="29">
        <v>20</v>
      </c>
    </row>
    <row r="47" spans="1:7" ht="16.5" x14ac:dyDescent="0.25">
      <c r="A47" s="196"/>
      <c r="B47" s="196"/>
      <c r="C47" s="196"/>
      <c r="D47" s="196"/>
      <c r="E47" s="196"/>
      <c r="F47" s="28" t="s">
        <v>27</v>
      </c>
      <c r="G47" s="27">
        <f>(4/18)*100</f>
        <v>22.222222222222221</v>
      </c>
    </row>
    <row r="48" spans="1:7" ht="94.5" x14ac:dyDescent="0.25">
      <c r="A48" s="32" t="s">
        <v>1072</v>
      </c>
      <c r="B48" s="103" t="s">
        <v>1073</v>
      </c>
      <c r="C48" s="32" t="s">
        <v>1074</v>
      </c>
      <c r="D48" s="32" t="s">
        <v>51</v>
      </c>
      <c r="E48" s="101" t="s">
        <v>55</v>
      </c>
      <c r="F48" s="28" t="s">
        <v>36</v>
      </c>
      <c r="G48" s="29">
        <v>22.222222222222221</v>
      </c>
    </row>
    <row r="49" spans="1:7" ht="16.5" x14ac:dyDescent="0.25">
      <c r="A49" s="196" t="s">
        <v>21</v>
      </c>
      <c r="B49" s="196" t="s">
        <v>22</v>
      </c>
      <c r="C49" s="196" t="s">
        <v>29</v>
      </c>
      <c r="D49" s="196" t="s">
        <v>23</v>
      </c>
      <c r="E49" s="196" t="s">
        <v>24</v>
      </c>
      <c r="F49" s="28" t="s">
        <v>25</v>
      </c>
      <c r="G49" s="27">
        <v>90</v>
      </c>
    </row>
    <row r="50" spans="1:7" ht="16.5" x14ac:dyDescent="0.25">
      <c r="A50" s="196"/>
      <c r="B50" s="196"/>
      <c r="C50" s="196"/>
      <c r="D50" s="196"/>
      <c r="E50" s="196"/>
      <c r="F50" s="28" t="s">
        <v>33</v>
      </c>
      <c r="G50" s="29">
        <v>90</v>
      </c>
    </row>
    <row r="51" spans="1:7" ht="16.5" x14ac:dyDescent="0.25">
      <c r="A51" s="196"/>
      <c r="B51" s="196"/>
      <c r="C51" s="196"/>
      <c r="D51" s="196"/>
      <c r="E51" s="196"/>
      <c r="F51" s="28" t="s">
        <v>26</v>
      </c>
      <c r="G51" s="27" t="s">
        <v>56</v>
      </c>
    </row>
    <row r="52" spans="1:7" ht="33" x14ac:dyDescent="0.25">
      <c r="A52" s="196"/>
      <c r="B52" s="196"/>
      <c r="C52" s="196"/>
      <c r="D52" s="196"/>
      <c r="E52" s="196"/>
      <c r="F52" s="28" t="s">
        <v>34</v>
      </c>
      <c r="G52" s="29" t="s">
        <v>56</v>
      </c>
    </row>
    <row r="53" spans="1:7" ht="16.5" x14ac:dyDescent="0.25">
      <c r="A53" s="196"/>
      <c r="B53" s="196"/>
      <c r="C53" s="196"/>
      <c r="D53" s="196"/>
      <c r="E53" s="196"/>
      <c r="F53" s="28" t="s">
        <v>27</v>
      </c>
      <c r="G53" s="27" t="s">
        <v>56</v>
      </c>
    </row>
    <row r="54" spans="1:7" ht="78.75" x14ac:dyDescent="0.25">
      <c r="A54" s="36" t="s">
        <v>1075</v>
      </c>
      <c r="B54" s="103" t="s">
        <v>1076</v>
      </c>
      <c r="C54" s="36" t="s">
        <v>1077</v>
      </c>
      <c r="D54" s="36" t="s">
        <v>51</v>
      </c>
      <c r="E54" s="101" t="s">
        <v>53</v>
      </c>
      <c r="F54" s="28" t="s">
        <v>36</v>
      </c>
      <c r="G54" s="29" t="s">
        <v>56</v>
      </c>
    </row>
    <row r="55" spans="1:7" ht="16.5" x14ac:dyDescent="0.25">
      <c r="A55" s="232" t="s">
        <v>1314</v>
      </c>
      <c r="B55" s="233"/>
      <c r="C55" s="233"/>
      <c r="D55" s="233"/>
      <c r="E55" s="233"/>
      <c r="F55" s="233"/>
      <c r="G55" s="234"/>
    </row>
    <row r="56" spans="1:7" ht="16.5" x14ac:dyDescent="0.25">
      <c r="A56" s="227" t="s">
        <v>19</v>
      </c>
      <c r="B56" s="227"/>
      <c r="C56" s="227"/>
      <c r="D56" s="227"/>
      <c r="E56" s="227"/>
      <c r="F56" s="227" t="s">
        <v>20</v>
      </c>
      <c r="G56" s="227"/>
    </row>
    <row r="57" spans="1:7" ht="16.5" x14ac:dyDescent="0.25">
      <c r="A57" s="196" t="s">
        <v>21</v>
      </c>
      <c r="B57" s="196" t="s">
        <v>22</v>
      </c>
      <c r="C57" s="196" t="s">
        <v>29</v>
      </c>
      <c r="D57" s="196" t="s">
        <v>23</v>
      </c>
      <c r="E57" s="196" t="s">
        <v>24</v>
      </c>
      <c r="F57" s="28" t="s">
        <v>25</v>
      </c>
      <c r="G57" s="29">
        <v>90</v>
      </c>
    </row>
    <row r="58" spans="1:7" ht="16.5" x14ac:dyDescent="0.25">
      <c r="A58" s="196"/>
      <c r="B58" s="196"/>
      <c r="C58" s="196"/>
      <c r="D58" s="196"/>
      <c r="E58" s="196"/>
      <c r="F58" s="28" t="s">
        <v>33</v>
      </c>
      <c r="G58" s="29">
        <v>90</v>
      </c>
    </row>
    <row r="59" spans="1:7" ht="16.5" x14ac:dyDescent="0.25">
      <c r="A59" s="196"/>
      <c r="B59" s="196"/>
      <c r="C59" s="196"/>
      <c r="D59" s="196"/>
      <c r="E59" s="196"/>
      <c r="F59" s="28" t="s">
        <v>26</v>
      </c>
      <c r="G59" s="29">
        <v>90</v>
      </c>
    </row>
    <row r="60" spans="1:7" ht="33" x14ac:dyDescent="0.25">
      <c r="A60" s="196"/>
      <c r="B60" s="196"/>
      <c r="C60" s="196"/>
      <c r="D60" s="196"/>
      <c r="E60" s="196"/>
      <c r="F60" s="28" t="s">
        <v>34</v>
      </c>
      <c r="G60" s="29">
        <v>90</v>
      </c>
    </row>
    <row r="61" spans="1:7" ht="16.5" x14ac:dyDescent="0.25">
      <c r="A61" s="196"/>
      <c r="B61" s="196"/>
      <c r="C61" s="196"/>
      <c r="D61" s="196"/>
      <c r="E61" s="196"/>
      <c r="F61" s="28" t="s">
        <v>27</v>
      </c>
      <c r="G61" s="29">
        <f>(5/5)*100</f>
        <v>100</v>
      </c>
    </row>
    <row r="62" spans="1:7" ht="63" x14ac:dyDescent="0.25">
      <c r="A62" s="32" t="s">
        <v>1078</v>
      </c>
      <c r="B62" s="32" t="s">
        <v>1079</v>
      </c>
      <c r="C62" s="32" t="s">
        <v>1080</v>
      </c>
      <c r="D62" s="32" t="s">
        <v>51</v>
      </c>
      <c r="E62" s="101" t="s">
        <v>70</v>
      </c>
      <c r="F62" s="44" t="s">
        <v>36</v>
      </c>
      <c r="G62" s="29">
        <v>111.11111111111111</v>
      </c>
    </row>
    <row r="63" spans="1:7" ht="16.5" x14ac:dyDescent="0.25">
      <c r="A63" s="196" t="s">
        <v>21</v>
      </c>
      <c r="B63" s="196" t="s">
        <v>22</v>
      </c>
      <c r="C63" s="196" t="s">
        <v>29</v>
      </c>
      <c r="D63" s="196" t="s">
        <v>23</v>
      </c>
      <c r="E63" s="196" t="s">
        <v>24</v>
      </c>
      <c r="F63" s="28" t="s">
        <v>25</v>
      </c>
      <c r="G63" s="29">
        <v>90</v>
      </c>
    </row>
    <row r="64" spans="1:7" ht="16.5" x14ac:dyDescent="0.25">
      <c r="A64" s="196"/>
      <c r="B64" s="196"/>
      <c r="C64" s="196"/>
      <c r="D64" s="196"/>
      <c r="E64" s="196"/>
      <c r="F64" s="28" t="s">
        <v>33</v>
      </c>
      <c r="G64" s="29">
        <v>90</v>
      </c>
    </row>
    <row r="65" spans="1:7" ht="16.5" x14ac:dyDescent="0.25">
      <c r="A65" s="196"/>
      <c r="B65" s="196"/>
      <c r="C65" s="196"/>
      <c r="D65" s="196"/>
      <c r="E65" s="196"/>
      <c r="F65" s="28" t="s">
        <v>26</v>
      </c>
      <c r="G65" s="29">
        <v>90</v>
      </c>
    </row>
    <row r="66" spans="1:7" ht="33" x14ac:dyDescent="0.25">
      <c r="A66" s="196"/>
      <c r="B66" s="196"/>
      <c r="C66" s="196"/>
      <c r="D66" s="196"/>
      <c r="E66" s="196"/>
      <c r="F66" s="28" t="s">
        <v>34</v>
      </c>
      <c r="G66" s="29">
        <v>90</v>
      </c>
    </row>
    <row r="67" spans="1:7" ht="16.5" x14ac:dyDescent="0.25">
      <c r="A67" s="196"/>
      <c r="B67" s="196"/>
      <c r="C67" s="196"/>
      <c r="D67" s="196"/>
      <c r="E67" s="196"/>
      <c r="F67" s="28" t="s">
        <v>27</v>
      </c>
      <c r="G67" s="29">
        <f>(20/20)*100</f>
        <v>100</v>
      </c>
    </row>
    <row r="68" spans="1:7" ht="78.75" x14ac:dyDescent="0.25">
      <c r="A68" s="32" t="s">
        <v>1081</v>
      </c>
      <c r="B68" s="32" t="s">
        <v>1082</v>
      </c>
      <c r="C68" s="32" t="s">
        <v>724</v>
      </c>
      <c r="D68" s="32" t="s">
        <v>51</v>
      </c>
      <c r="E68" s="101" t="s">
        <v>70</v>
      </c>
      <c r="F68" s="54" t="s">
        <v>36</v>
      </c>
      <c r="G68" s="29">
        <v>111.11111111111111</v>
      </c>
    </row>
    <row r="69" spans="1:7" ht="16.5" x14ac:dyDescent="0.25">
      <c r="A69" s="196" t="s">
        <v>21</v>
      </c>
      <c r="B69" s="196" t="s">
        <v>22</v>
      </c>
      <c r="C69" s="196" t="s">
        <v>29</v>
      </c>
      <c r="D69" s="196" t="s">
        <v>23</v>
      </c>
      <c r="E69" s="196" t="s">
        <v>24</v>
      </c>
      <c r="F69" s="28" t="s">
        <v>25</v>
      </c>
      <c r="G69" s="29">
        <v>100</v>
      </c>
    </row>
    <row r="70" spans="1:7" ht="16.5" x14ac:dyDescent="0.25">
      <c r="A70" s="196"/>
      <c r="B70" s="196"/>
      <c r="C70" s="196"/>
      <c r="D70" s="196"/>
      <c r="E70" s="196"/>
      <c r="F70" s="28" t="s">
        <v>33</v>
      </c>
      <c r="G70" s="29">
        <v>100</v>
      </c>
    </row>
    <row r="71" spans="1:7" ht="16.5" x14ac:dyDescent="0.25">
      <c r="A71" s="196"/>
      <c r="B71" s="196"/>
      <c r="C71" s="196"/>
      <c r="D71" s="196"/>
      <c r="E71" s="196"/>
      <c r="F71" s="28" t="s">
        <v>26</v>
      </c>
      <c r="G71" s="29">
        <v>10</v>
      </c>
    </row>
    <row r="72" spans="1:7" ht="33" x14ac:dyDescent="0.25">
      <c r="A72" s="196"/>
      <c r="B72" s="196"/>
      <c r="C72" s="196"/>
      <c r="D72" s="196"/>
      <c r="E72" s="196"/>
      <c r="F72" s="28" t="s">
        <v>34</v>
      </c>
      <c r="G72" s="29">
        <v>10</v>
      </c>
    </row>
    <row r="73" spans="1:7" ht="16.5" x14ac:dyDescent="0.25">
      <c r="A73" s="196"/>
      <c r="B73" s="196"/>
      <c r="C73" s="196"/>
      <c r="D73" s="196"/>
      <c r="E73" s="196"/>
      <c r="F73" s="28" t="s">
        <v>27</v>
      </c>
      <c r="G73" s="29">
        <f>(2/18)*100</f>
        <v>11.111111111111111</v>
      </c>
    </row>
    <row r="74" spans="1:7" ht="94.5" x14ac:dyDescent="0.25">
      <c r="A74" s="32" t="s">
        <v>1083</v>
      </c>
      <c r="B74" s="32" t="s">
        <v>1084</v>
      </c>
      <c r="C74" s="32" t="s">
        <v>1085</v>
      </c>
      <c r="D74" s="32" t="s">
        <v>51</v>
      </c>
      <c r="E74" s="101" t="s">
        <v>55</v>
      </c>
      <c r="F74" s="44" t="s">
        <v>36</v>
      </c>
      <c r="G74" s="29">
        <v>11.111111111111111</v>
      </c>
    </row>
    <row r="75" spans="1:7" ht="16.5" x14ac:dyDescent="0.25">
      <c r="A75" s="196" t="s">
        <v>21</v>
      </c>
      <c r="B75" s="196" t="s">
        <v>22</v>
      </c>
      <c r="C75" s="196" t="s">
        <v>29</v>
      </c>
      <c r="D75" s="196" t="s">
        <v>23</v>
      </c>
      <c r="E75" s="196" t="s">
        <v>24</v>
      </c>
      <c r="F75" s="28" t="s">
        <v>25</v>
      </c>
      <c r="G75" s="29">
        <v>87</v>
      </c>
    </row>
    <row r="76" spans="1:7" ht="16.5" x14ac:dyDescent="0.25">
      <c r="A76" s="196"/>
      <c r="B76" s="196"/>
      <c r="C76" s="196"/>
      <c r="D76" s="196"/>
      <c r="E76" s="196"/>
      <c r="F76" s="28" t="s">
        <v>33</v>
      </c>
      <c r="G76" s="29">
        <v>87</v>
      </c>
    </row>
    <row r="77" spans="1:7" ht="16.5" x14ac:dyDescent="0.25">
      <c r="A77" s="196"/>
      <c r="B77" s="196"/>
      <c r="C77" s="196"/>
      <c r="D77" s="196"/>
      <c r="E77" s="196"/>
      <c r="F77" s="28" t="s">
        <v>26</v>
      </c>
      <c r="G77" s="29">
        <v>87</v>
      </c>
    </row>
    <row r="78" spans="1:7" ht="33" x14ac:dyDescent="0.25">
      <c r="A78" s="196"/>
      <c r="B78" s="196"/>
      <c r="C78" s="196"/>
      <c r="D78" s="196"/>
      <c r="E78" s="196"/>
      <c r="F78" s="28" t="s">
        <v>34</v>
      </c>
      <c r="G78" s="29">
        <v>87</v>
      </c>
    </row>
    <row r="79" spans="1:7" ht="16.5" x14ac:dyDescent="0.25">
      <c r="A79" s="196"/>
      <c r="B79" s="196"/>
      <c r="C79" s="196"/>
      <c r="D79" s="196"/>
      <c r="E79" s="196"/>
      <c r="F79" s="28" t="s">
        <v>27</v>
      </c>
      <c r="G79" s="29">
        <f>(6/6)*100</f>
        <v>100</v>
      </c>
    </row>
    <row r="80" spans="1:7" ht="110.25" x14ac:dyDescent="0.25">
      <c r="A80" s="32" t="s">
        <v>1086</v>
      </c>
      <c r="B80" s="32" t="s">
        <v>1087</v>
      </c>
      <c r="C80" s="32" t="s">
        <v>1088</v>
      </c>
      <c r="D80" s="32" t="s">
        <v>51</v>
      </c>
      <c r="E80" s="101" t="s">
        <v>52</v>
      </c>
      <c r="F80" s="54" t="s">
        <v>36</v>
      </c>
      <c r="G80" s="29">
        <v>114.94252873563218</v>
      </c>
    </row>
    <row r="81" spans="1:7" ht="16.5" customHeight="1" x14ac:dyDescent="0.25">
      <c r="A81" s="213" t="s">
        <v>28</v>
      </c>
      <c r="B81" s="214"/>
      <c r="C81" s="214"/>
      <c r="D81" s="214"/>
      <c r="E81" s="214"/>
      <c r="F81" s="214"/>
      <c r="G81" s="215"/>
    </row>
    <row r="82" spans="1:7" ht="16.5" x14ac:dyDescent="0.25">
      <c r="A82" s="181" t="str">
        <f>A32</f>
        <v>Porcentaje de Sujetos Obligados que cumplen con las disposiciones de la Ley General de Protección de Datos Personales en Posesión de Sujetos Obligados.</v>
      </c>
      <c r="B82" s="182"/>
      <c r="C82" s="182"/>
      <c r="D82" s="182"/>
      <c r="E82" s="182"/>
      <c r="F82" s="182"/>
      <c r="G82" s="183"/>
    </row>
    <row r="83" spans="1:7" ht="16.5" x14ac:dyDescent="0.25">
      <c r="A83" s="10" t="s">
        <v>130</v>
      </c>
      <c r="B83" s="172"/>
      <c r="C83" s="173"/>
      <c r="D83" s="173"/>
      <c r="E83" s="173"/>
      <c r="F83" s="173"/>
      <c r="G83" s="174"/>
    </row>
    <row r="84" spans="1:7" ht="16.5" x14ac:dyDescent="0.25">
      <c r="A84" s="10" t="s">
        <v>129</v>
      </c>
      <c r="B84" s="169"/>
      <c r="C84" s="170"/>
      <c r="D84" s="170"/>
      <c r="E84" s="170"/>
      <c r="F84" s="170"/>
      <c r="G84" s="171"/>
    </row>
    <row r="85" spans="1:7" ht="16.5" customHeight="1" x14ac:dyDescent="0.25">
      <c r="A85" s="181" t="str">
        <f>A40</f>
        <v>Porcentaje de procedimientos de investigación iniciados conforme a la Ley General de Protección de Datos Personales en Posesión de Sujetos Obligados que concluyen en verificación.</v>
      </c>
      <c r="B85" s="182"/>
      <c r="C85" s="182"/>
      <c r="D85" s="182"/>
      <c r="E85" s="182"/>
      <c r="F85" s="182"/>
      <c r="G85" s="183"/>
    </row>
    <row r="86" spans="1:7" ht="16.5" x14ac:dyDescent="0.25">
      <c r="A86" s="10" t="s">
        <v>130</v>
      </c>
      <c r="B86" s="172"/>
      <c r="C86" s="173"/>
      <c r="D86" s="173"/>
      <c r="E86" s="173"/>
      <c r="F86" s="173"/>
      <c r="G86" s="174"/>
    </row>
    <row r="87" spans="1:7" ht="16.5" x14ac:dyDescent="0.25">
      <c r="A87" s="10" t="s">
        <v>129</v>
      </c>
      <c r="B87" s="169"/>
      <c r="C87" s="170"/>
      <c r="D87" s="170"/>
      <c r="E87" s="170"/>
      <c r="F87" s="170"/>
      <c r="G87" s="171"/>
    </row>
    <row r="88" spans="1:7" ht="16.5" customHeight="1" x14ac:dyDescent="0.25">
      <c r="A88" s="181" t="str">
        <f>A48</f>
        <v>Porcentaje de avance en la elaboración del documento rector del Sistema de Evaluación del Desempeño del cumplimiento de la Ley General de Protección de Datos Personales en Posesión de Sujetos Obligados.</v>
      </c>
      <c r="B88" s="182"/>
      <c r="C88" s="182"/>
      <c r="D88" s="182"/>
      <c r="E88" s="182"/>
      <c r="F88" s="182"/>
      <c r="G88" s="183"/>
    </row>
    <row r="89" spans="1:7" ht="16.5" x14ac:dyDescent="0.25">
      <c r="A89" s="10" t="s">
        <v>130</v>
      </c>
      <c r="B89" s="184" t="s">
        <v>1438</v>
      </c>
      <c r="C89" s="185"/>
      <c r="D89" s="185"/>
      <c r="E89" s="185"/>
      <c r="F89" s="185"/>
      <c r="G89" s="186"/>
    </row>
    <row r="90" spans="1:7" ht="16.5" x14ac:dyDescent="0.25">
      <c r="A90" s="10" t="s">
        <v>129</v>
      </c>
      <c r="B90" s="169"/>
      <c r="C90" s="170"/>
      <c r="D90" s="170"/>
      <c r="E90" s="170"/>
      <c r="F90" s="170"/>
      <c r="G90" s="171"/>
    </row>
    <row r="91" spans="1:7" ht="16.5" customHeight="1" x14ac:dyDescent="0.25">
      <c r="A91" s="181" t="str">
        <f>A54</f>
        <v>Porcentaje de procedimientos de verificación conforme a la Ley General de Protección de Datos Personales en Posesión de Sujetos Obligados que se concluyen en 48 días hábiles o menos.</v>
      </c>
      <c r="B91" s="182"/>
      <c r="C91" s="182"/>
      <c r="D91" s="182"/>
      <c r="E91" s="182"/>
      <c r="F91" s="182"/>
      <c r="G91" s="183"/>
    </row>
    <row r="92" spans="1:7" ht="16.5" x14ac:dyDescent="0.25">
      <c r="A92" s="10" t="s">
        <v>130</v>
      </c>
      <c r="B92" s="184"/>
      <c r="C92" s="185"/>
      <c r="D92" s="185"/>
      <c r="E92" s="185"/>
      <c r="F92" s="185"/>
      <c r="G92" s="186"/>
    </row>
    <row r="93" spans="1:7" ht="16.5" x14ac:dyDescent="0.25">
      <c r="A93" s="10" t="s">
        <v>129</v>
      </c>
      <c r="B93" s="169"/>
      <c r="C93" s="170"/>
      <c r="D93" s="170"/>
      <c r="E93" s="170"/>
      <c r="F93" s="170"/>
      <c r="G93" s="171"/>
    </row>
    <row r="94" spans="1:7" ht="16.5" x14ac:dyDescent="0.25">
      <c r="A94" s="181" t="str">
        <f>A62</f>
        <v>Porcentaje de denuncias admitidas conforme a la Ley General de Protección de Datos Personales en Posesión de Sujetos Obligados en 5 días hábiles o menos.</v>
      </c>
      <c r="B94" s="182"/>
      <c r="C94" s="182"/>
      <c r="D94" s="182"/>
      <c r="E94" s="182"/>
      <c r="F94" s="182"/>
      <c r="G94" s="183"/>
    </row>
    <row r="95" spans="1:7" ht="33.950000000000003" customHeight="1" x14ac:dyDescent="0.25">
      <c r="A95" s="10" t="s">
        <v>130</v>
      </c>
      <c r="B95" s="184" t="s">
        <v>1218</v>
      </c>
      <c r="C95" s="185"/>
      <c r="D95" s="185"/>
      <c r="E95" s="185"/>
      <c r="F95" s="185"/>
      <c r="G95" s="186"/>
    </row>
    <row r="96" spans="1:7" ht="16.5" x14ac:dyDescent="0.25">
      <c r="A96" s="10" t="s">
        <v>129</v>
      </c>
      <c r="B96" s="169"/>
      <c r="C96" s="170"/>
      <c r="D96" s="170"/>
      <c r="E96" s="170"/>
      <c r="F96" s="170"/>
      <c r="G96" s="171"/>
    </row>
    <row r="97" spans="1:7" ht="16.5" x14ac:dyDescent="0.25">
      <c r="A97" s="181" t="str">
        <f>A68</f>
        <v>Porcentaje de notificaciones personales realizadas en 10 días hábiles o menos.</v>
      </c>
      <c r="B97" s="182"/>
      <c r="C97" s="182"/>
      <c r="D97" s="182"/>
      <c r="E97" s="182"/>
      <c r="F97" s="182"/>
      <c r="G97" s="183"/>
    </row>
    <row r="98" spans="1:7" ht="33.950000000000003" customHeight="1" x14ac:dyDescent="0.25">
      <c r="A98" s="10" t="s">
        <v>130</v>
      </c>
      <c r="B98" s="184" t="s">
        <v>1219</v>
      </c>
      <c r="C98" s="185"/>
      <c r="D98" s="185"/>
      <c r="E98" s="185"/>
      <c r="F98" s="185"/>
      <c r="G98" s="186"/>
    </row>
    <row r="99" spans="1:7" ht="16.5" x14ac:dyDescent="0.25">
      <c r="A99" s="10" t="s">
        <v>129</v>
      </c>
      <c r="B99" s="169" t="s">
        <v>107</v>
      </c>
      <c r="C99" s="170"/>
      <c r="D99" s="170"/>
      <c r="E99" s="170"/>
      <c r="F99" s="170"/>
      <c r="G99" s="171"/>
    </row>
    <row r="100" spans="1:7" ht="16.5" x14ac:dyDescent="0.25">
      <c r="A100" s="181" t="str">
        <f>A74</f>
        <v>Porcentaje de avance de las herramientas generadas.</v>
      </c>
      <c r="B100" s="182"/>
      <c r="C100" s="182"/>
      <c r="D100" s="182"/>
      <c r="E100" s="182"/>
      <c r="F100" s="182"/>
      <c r="G100" s="183"/>
    </row>
    <row r="101" spans="1:7" ht="16.5" x14ac:dyDescent="0.25">
      <c r="A101" s="10" t="s">
        <v>130</v>
      </c>
      <c r="B101" s="184" t="s">
        <v>1439</v>
      </c>
      <c r="C101" s="185"/>
      <c r="D101" s="185"/>
      <c r="E101" s="185"/>
      <c r="F101" s="185"/>
      <c r="G101" s="186"/>
    </row>
    <row r="102" spans="1:7" ht="16.5" x14ac:dyDescent="0.25">
      <c r="A102" s="10" t="s">
        <v>129</v>
      </c>
      <c r="B102" s="169"/>
      <c r="C102" s="170"/>
      <c r="D102" s="170"/>
      <c r="E102" s="170"/>
      <c r="F102" s="170"/>
      <c r="G102" s="171"/>
    </row>
    <row r="103" spans="1:7" ht="16.5" x14ac:dyDescent="0.25">
      <c r="A103" s="181" t="str">
        <f>A80</f>
        <v>Porcentaje de atención de asesorías solicitadas</v>
      </c>
      <c r="B103" s="182"/>
      <c r="C103" s="182"/>
      <c r="D103" s="182"/>
      <c r="E103" s="182"/>
      <c r="F103" s="182"/>
      <c r="G103" s="183"/>
    </row>
    <row r="104" spans="1:7" ht="33.950000000000003" customHeight="1" x14ac:dyDescent="0.25">
      <c r="A104" s="10" t="s">
        <v>130</v>
      </c>
      <c r="B104" s="184" t="s">
        <v>1440</v>
      </c>
      <c r="C104" s="185"/>
      <c r="D104" s="185"/>
      <c r="E104" s="185"/>
      <c r="F104" s="185"/>
      <c r="G104" s="186"/>
    </row>
    <row r="105" spans="1:7" ht="16.5" x14ac:dyDescent="0.25">
      <c r="A105" s="10" t="s">
        <v>129</v>
      </c>
      <c r="B105" s="169" t="s">
        <v>107</v>
      </c>
      <c r="C105" s="170"/>
      <c r="D105" s="170"/>
      <c r="E105" s="170"/>
      <c r="F105" s="170"/>
      <c r="G105" s="171"/>
    </row>
    <row r="106" spans="1:7" x14ac:dyDescent="0.25">
      <c r="A106" s="237"/>
      <c r="B106" s="237"/>
      <c r="C106" s="237"/>
      <c r="D106" s="237"/>
      <c r="E106" s="237"/>
      <c r="F106" s="237"/>
      <c r="G106" s="237"/>
    </row>
    <row r="107" spans="1:7" ht="16.5" customHeight="1" x14ac:dyDescent="0.25">
      <c r="A107" s="213" t="s">
        <v>35</v>
      </c>
      <c r="B107" s="214"/>
      <c r="C107" s="214"/>
      <c r="D107" s="214"/>
      <c r="E107" s="214"/>
      <c r="F107" s="214"/>
      <c r="G107" s="215"/>
    </row>
    <row r="108" spans="1:7" ht="16.5" x14ac:dyDescent="0.25">
      <c r="A108" s="279" t="str">
        <f>A32</f>
        <v>Porcentaje de Sujetos Obligados que cumplen con las disposiciones de la Ley General de Protección de Datos Personales en Posesión de Sujetos Obligados.</v>
      </c>
      <c r="B108" s="280"/>
      <c r="C108" s="280"/>
      <c r="D108" s="280"/>
      <c r="E108" s="280"/>
      <c r="F108" s="280"/>
      <c r="G108" s="281"/>
    </row>
    <row r="109" spans="1:7" ht="33" x14ac:dyDescent="0.25">
      <c r="A109" s="37" t="s">
        <v>30</v>
      </c>
      <c r="B109" s="278"/>
      <c r="C109" s="278"/>
      <c r="D109" s="278"/>
      <c r="E109" s="278"/>
      <c r="F109" s="278"/>
      <c r="G109" s="278"/>
    </row>
    <row r="110" spans="1:7" ht="33" x14ac:dyDescent="0.25">
      <c r="A110" s="37" t="s">
        <v>31</v>
      </c>
      <c r="B110" s="277"/>
      <c r="C110" s="277"/>
      <c r="D110" s="277"/>
      <c r="E110" s="277"/>
      <c r="F110" s="277"/>
      <c r="G110" s="277"/>
    </row>
    <row r="111" spans="1:7" ht="16.5" x14ac:dyDescent="0.25">
      <c r="A111" s="37" t="s">
        <v>32</v>
      </c>
      <c r="B111" s="254" t="s">
        <v>107</v>
      </c>
      <c r="C111" s="254"/>
      <c r="D111" s="254"/>
      <c r="E111" s="254"/>
      <c r="F111" s="254"/>
      <c r="G111" s="254"/>
    </row>
    <row r="112" spans="1:7" ht="16.5" customHeight="1" x14ac:dyDescent="0.25">
      <c r="A112" s="181" t="str">
        <f>A40</f>
        <v>Porcentaje de procedimientos de investigación iniciados conforme a la Ley General de Protección de Datos Personales en Posesión de Sujetos Obligados que concluyen en verificación.</v>
      </c>
      <c r="B112" s="182"/>
      <c r="C112" s="182"/>
      <c r="D112" s="182"/>
      <c r="E112" s="182"/>
      <c r="F112" s="182"/>
      <c r="G112" s="183"/>
    </row>
    <row r="113" spans="1:7" ht="33" x14ac:dyDescent="0.25">
      <c r="A113" s="37" t="s">
        <v>30</v>
      </c>
      <c r="B113" s="278"/>
      <c r="C113" s="278"/>
      <c r="D113" s="278"/>
      <c r="E113" s="278"/>
      <c r="F113" s="278"/>
      <c r="G113" s="278"/>
    </row>
    <row r="114" spans="1:7" ht="33" x14ac:dyDescent="0.25">
      <c r="A114" s="37" t="s">
        <v>31</v>
      </c>
      <c r="B114" s="277"/>
      <c r="C114" s="277"/>
      <c r="D114" s="277"/>
      <c r="E114" s="277"/>
      <c r="F114" s="277"/>
      <c r="G114" s="277"/>
    </row>
    <row r="115" spans="1:7" ht="16.5" x14ac:dyDescent="0.25">
      <c r="A115" s="37" t="s">
        <v>32</v>
      </c>
      <c r="B115" s="254" t="s">
        <v>107</v>
      </c>
      <c r="C115" s="254"/>
      <c r="D115" s="254"/>
      <c r="E115" s="254"/>
      <c r="F115" s="254"/>
      <c r="G115" s="254"/>
    </row>
    <row r="116" spans="1:7" ht="16.5" customHeight="1" x14ac:dyDescent="0.25">
      <c r="A116" s="181" t="str">
        <f>A48</f>
        <v>Porcentaje de avance en la elaboración del documento rector del Sistema de Evaluación del Desempeño del cumplimiento de la Ley General de Protección de Datos Personales en Posesión de Sujetos Obligados.</v>
      </c>
      <c r="B116" s="182"/>
      <c r="C116" s="182"/>
      <c r="D116" s="182"/>
      <c r="E116" s="182"/>
      <c r="F116" s="182"/>
      <c r="G116" s="183"/>
    </row>
    <row r="117" spans="1:7" ht="33" x14ac:dyDescent="0.25">
      <c r="A117" s="37" t="s">
        <v>30</v>
      </c>
      <c r="B117" s="278"/>
      <c r="C117" s="278"/>
      <c r="D117" s="278"/>
      <c r="E117" s="278"/>
      <c r="F117" s="278"/>
      <c r="G117" s="278"/>
    </row>
    <row r="118" spans="1:7" ht="33" x14ac:dyDescent="0.25">
      <c r="A118" s="37" t="s">
        <v>31</v>
      </c>
      <c r="B118" s="277"/>
      <c r="C118" s="277"/>
      <c r="D118" s="277"/>
      <c r="E118" s="277"/>
      <c r="F118" s="277"/>
      <c r="G118" s="277"/>
    </row>
    <row r="119" spans="1:7" ht="16.5" x14ac:dyDescent="0.25">
      <c r="A119" s="37" t="s">
        <v>32</v>
      </c>
      <c r="B119" s="254" t="s">
        <v>107</v>
      </c>
      <c r="C119" s="254"/>
      <c r="D119" s="254"/>
      <c r="E119" s="254"/>
      <c r="F119" s="254"/>
      <c r="G119" s="254"/>
    </row>
    <row r="120" spans="1:7" ht="16.5" customHeight="1" x14ac:dyDescent="0.25">
      <c r="A120" s="181" t="str">
        <f>A54</f>
        <v>Porcentaje de procedimientos de verificación conforme a la Ley General de Protección de Datos Personales en Posesión de Sujetos Obligados que se concluyen en 48 días hábiles o menos.</v>
      </c>
      <c r="B120" s="182"/>
      <c r="C120" s="182"/>
      <c r="D120" s="182"/>
      <c r="E120" s="182"/>
      <c r="F120" s="182"/>
      <c r="G120" s="183"/>
    </row>
    <row r="121" spans="1:7" ht="33" x14ac:dyDescent="0.25">
      <c r="A121" s="37" t="s">
        <v>30</v>
      </c>
      <c r="B121" s="278"/>
      <c r="C121" s="278"/>
      <c r="D121" s="278"/>
      <c r="E121" s="278"/>
      <c r="F121" s="278"/>
      <c r="G121" s="278"/>
    </row>
    <row r="122" spans="1:7" ht="33" x14ac:dyDescent="0.25">
      <c r="A122" s="37" t="s">
        <v>31</v>
      </c>
      <c r="B122" s="277"/>
      <c r="C122" s="277"/>
      <c r="D122" s="277"/>
      <c r="E122" s="277"/>
      <c r="F122" s="277"/>
      <c r="G122" s="277"/>
    </row>
    <row r="123" spans="1:7" ht="16.5" x14ac:dyDescent="0.25">
      <c r="A123" s="37" t="s">
        <v>32</v>
      </c>
      <c r="B123" s="254" t="s">
        <v>107</v>
      </c>
      <c r="C123" s="254"/>
      <c r="D123" s="254"/>
      <c r="E123" s="254"/>
      <c r="F123" s="254"/>
      <c r="G123" s="254"/>
    </row>
    <row r="124" spans="1:7" ht="16.5" customHeight="1" x14ac:dyDescent="0.25">
      <c r="A124" s="181" t="str">
        <f>A62</f>
        <v>Porcentaje de denuncias admitidas conforme a la Ley General de Protección de Datos Personales en Posesión de Sujetos Obligados en 5 días hábiles o menos.</v>
      </c>
      <c r="B124" s="182"/>
      <c r="C124" s="182"/>
      <c r="D124" s="182"/>
      <c r="E124" s="182"/>
      <c r="F124" s="182"/>
      <c r="G124" s="183"/>
    </row>
    <row r="125" spans="1:7" ht="33" x14ac:dyDescent="0.25">
      <c r="A125" s="37" t="s">
        <v>30</v>
      </c>
      <c r="B125" s="278"/>
      <c r="C125" s="278"/>
      <c r="D125" s="278"/>
      <c r="E125" s="278"/>
      <c r="F125" s="278"/>
      <c r="G125" s="278"/>
    </row>
    <row r="126" spans="1:7" ht="33" x14ac:dyDescent="0.25">
      <c r="A126" s="37" t="s">
        <v>31</v>
      </c>
      <c r="B126" s="277"/>
      <c r="C126" s="277"/>
      <c r="D126" s="277"/>
      <c r="E126" s="277"/>
      <c r="F126" s="277"/>
      <c r="G126" s="277"/>
    </row>
    <row r="127" spans="1:7" ht="16.5" x14ac:dyDescent="0.25">
      <c r="A127" s="37" t="s">
        <v>32</v>
      </c>
      <c r="B127" s="254" t="s">
        <v>107</v>
      </c>
      <c r="C127" s="254"/>
      <c r="D127" s="254"/>
      <c r="E127" s="254"/>
      <c r="F127" s="254"/>
      <c r="G127" s="254"/>
    </row>
    <row r="128" spans="1:7" ht="16.5" customHeight="1" x14ac:dyDescent="0.25">
      <c r="A128" s="181" t="str">
        <f>A68</f>
        <v>Porcentaje de notificaciones personales realizadas en 10 días hábiles o menos.</v>
      </c>
      <c r="B128" s="182"/>
      <c r="C128" s="182"/>
      <c r="D128" s="182"/>
      <c r="E128" s="182"/>
      <c r="F128" s="182"/>
      <c r="G128" s="183"/>
    </row>
    <row r="129" spans="1:7" ht="33" x14ac:dyDescent="0.25">
      <c r="A129" s="37" t="s">
        <v>30</v>
      </c>
      <c r="B129" s="278"/>
      <c r="C129" s="278"/>
      <c r="D129" s="278"/>
      <c r="E129" s="278"/>
      <c r="F129" s="278"/>
      <c r="G129" s="278"/>
    </row>
    <row r="130" spans="1:7" ht="33" x14ac:dyDescent="0.25">
      <c r="A130" s="37" t="s">
        <v>31</v>
      </c>
      <c r="B130" s="277"/>
      <c r="C130" s="277"/>
      <c r="D130" s="277"/>
      <c r="E130" s="277"/>
      <c r="F130" s="277"/>
      <c r="G130" s="277"/>
    </row>
    <row r="131" spans="1:7" ht="16.5" x14ac:dyDescent="0.25">
      <c r="A131" s="37" t="s">
        <v>32</v>
      </c>
      <c r="B131" s="254" t="s">
        <v>107</v>
      </c>
      <c r="C131" s="254"/>
      <c r="D131" s="254"/>
      <c r="E131" s="254"/>
      <c r="F131" s="254"/>
      <c r="G131" s="254"/>
    </row>
    <row r="132" spans="1:7" ht="16.5" customHeight="1" x14ac:dyDescent="0.25">
      <c r="A132" s="181" t="str">
        <f>A74</f>
        <v>Porcentaje de avance de las herramientas generadas.</v>
      </c>
      <c r="B132" s="182"/>
      <c r="C132" s="182"/>
      <c r="D132" s="182"/>
      <c r="E132" s="182"/>
      <c r="F132" s="182"/>
      <c r="G132" s="183"/>
    </row>
    <row r="133" spans="1:7" ht="33" x14ac:dyDescent="0.25">
      <c r="A133" s="37" t="s">
        <v>30</v>
      </c>
      <c r="B133" s="278"/>
      <c r="C133" s="278"/>
      <c r="D133" s="278"/>
      <c r="E133" s="278"/>
      <c r="F133" s="278"/>
      <c r="G133" s="278"/>
    </row>
    <row r="134" spans="1:7" ht="33" x14ac:dyDescent="0.25">
      <c r="A134" s="37" t="s">
        <v>31</v>
      </c>
      <c r="B134" s="277"/>
      <c r="C134" s="277"/>
      <c r="D134" s="277"/>
      <c r="E134" s="277"/>
      <c r="F134" s="277"/>
      <c r="G134" s="277"/>
    </row>
    <row r="135" spans="1:7" ht="16.5" x14ac:dyDescent="0.25">
      <c r="A135" s="37" t="s">
        <v>32</v>
      </c>
      <c r="B135" s="254" t="s">
        <v>107</v>
      </c>
      <c r="C135" s="254"/>
      <c r="D135" s="254"/>
      <c r="E135" s="254"/>
      <c r="F135" s="254"/>
      <c r="G135" s="254"/>
    </row>
    <row r="136" spans="1:7" ht="16.5" customHeight="1" x14ac:dyDescent="0.25">
      <c r="A136" s="181" t="str">
        <f>A80</f>
        <v>Porcentaje de atención de asesorías solicitadas</v>
      </c>
      <c r="B136" s="182"/>
      <c r="C136" s="182"/>
      <c r="D136" s="182"/>
      <c r="E136" s="182"/>
      <c r="F136" s="182"/>
      <c r="G136" s="183"/>
    </row>
    <row r="137" spans="1:7" ht="33" x14ac:dyDescent="0.25">
      <c r="A137" s="37" t="s">
        <v>30</v>
      </c>
      <c r="B137" s="278"/>
      <c r="C137" s="278"/>
      <c r="D137" s="278"/>
      <c r="E137" s="278"/>
      <c r="F137" s="278"/>
      <c r="G137" s="278"/>
    </row>
    <row r="138" spans="1:7" ht="33" x14ac:dyDescent="0.25">
      <c r="A138" s="37" t="s">
        <v>31</v>
      </c>
      <c r="B138" s="277"/>
      <c r="C138" s="277"/>
      <c r="D138" s="277"/>
      <c r="E138" s="277"/>
      <c r="F138" s="277"/>
      <c r="G138" s="277"/>
    </row>
    <row r="139" spans="1:7" ht="16.5" x14ac:dyDescent="0.25">
      <c r="A139" s="37" t="s">
        <v>32</v>
      </c>
      <c r="B139" s="254" t="s">
        <v>107</v>
      </c>
      <c r="C139" s="254"/>
      <c r="D139" s="254"/>
      <c r="E139" s="254"/>
      <c r="F139" s="254"/>
      <c r="G139" s="254"/>
    </row>
    <row r="140" spans="1:7" x14ac:dyDescent="0.25">
      <c r="A140" s="237"/>
      <c r="B140" s="237"/>
      <c r="C140" s="237"/>
      <c r="D140" s="237"/>
      <c r="E140" s="237"/>
      <c r="F140" s="237"/>
      <c r="G140" s="237"/>
    </row>
  </sheetData>
  <mergeCells count="148">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2:E42"/>
    <mergeCell ref="F42:G42"/>
    <mergeCell ref="A43:A47"/>
    <mergeCell ref="B43:B47"/>
    <mergeCell ref="C43:C47"/>
    <mergeCell ref="D43:D47"/>
    <mergeCell ref="E43:E47"/>
    <mergeCell ref="A41:G41"/>
    <mergeCell ref="A56:E56"/>
    <mergeCell ref="F56:G56"/>
    <mergeCell ref="A57:A61"/>
    <mergeCell ref="B57:B61"/>
    <mergeCell ref="C57:C61"/>
    <mergeCell ref="D57:D61"/>
    <mergeCell ref="E57:E61"/>
    <mergeCell ref="A49:A53"/>
    <mergeCell ref="B49:B53"/>
    <mergeCell ref="C49:C53"/>
    <mergeCell ref="D49:D53"/>
    <mergeCell ref="E49:E53"/>
    <mergeCell ref="A55:G55"/>
    <mergeCell ref="A82:G82"/>
    <mergeCell ref="B83:G83"/>
    <mergeCell ref="B84:G84"/>
    <mergeCell ref="A85:G85"/>
    <mergeCell ref="B86:G86"/>
    <mergeCell ref="B87:G87"/>
    <mergeCell ref="A63:A67"/>
    <mergeCell ref="B63:B67"/>
    <mergeCell ref="C63:C67"/>
    <mergeCell ref="D63:D67"/>
    <mergeCell ref="E63:E67"/>
    <mergeCell ref="A81:G81"/>
    <mergeCell ref="A69:A73"/>
    <mergeCell ref="B69:B73"/>
    <mergeCell ref="C69:C73"/>
    <mergeCell ref="D69:D73"/>
    <mergeCell ref="E69:E73"/>
    <mergeCell ref="A75:A79"/>
    <mergeCell ref="B75:B79"/>
    <mergeCell ref="C75:C79"/>
    <mergeCell ref="D75:D79"/>
    <mergeCell ref="E75:E79"/>
    <mergeCell ref="A91:G91"/>
    <mergeCell ref="B92:G92"/>
    <mergeCell ref="B93:G93"/>
    <mergeCell ref="A94:G94"/>
    <mergeCell ref="B95:G95"/>
    <mergeCell ref="B96:G96"/>
    <mergeCell ref="A88:G88"/>
    <mergeCell ref="B89:G89"/>
    <mergeCell ref="B90:G90"/>
    <mergeCell ref="B109:G109"/>
    <mergeCell ref="B110:G110"/>
    <mergeCell ref="B111:G111"/>
    <mergeCell ref="A112:G112"/>
    <mergeCell ref="B113:G113"/>
    <mergeCell ref="B114:G114"/>
    <mergeCell ref="A97:G97"/>
    <mergeCell ref="B98:G98"/>
    <mergeCell ref="B99:G99"/>
    <mergeCell ref="A106:G106"/>
    <mergeCell ref="A107:G107"/>
    <mergeCell ref="A108:G108"/>
    <mergeCell ref="A100:G100"/>
    <mergeCell ref="B101:G101"/>
    <mergeCell ref="B102:G102"/>
    <mergeCell ref="A103:G103"/>
    <mergeCell ref="B104:G104"/>
    <mergeCell ref="B105:G105"/>
    <mergeCell ref="B117:G117"/>
    <mergeCell ref="B118:G118"/>
    <mergeCell ref="B119:G119"/>
    <mergeCell ref="A120:G120"/>
    <mergeCell ref="B121:G121"/>
    <mergeCell ref="B122:G122"/>
    <mergeCell ref="B115:G115"/>
    <mergeCell ref="A116:G116"/>
    <mergeCell ref="B129:G129"/>
    <mergeCell ref="B130:G130"/>
    <mergeCell ref="B131:G131"/>
    <mergeCell ref="A140:G140"/>
    <mergeCell ref="B123:G123"/>
    <mergeCell ref="A124:G124"/>
    <mergeCell ref="B125:G125"/>
    <mergeCell ref="B126:G126"/>
    <mergeCell ref="B127:G127"/>
    <mergeCell ref="A128:G128"/>
    <mergeCell ref="A132:G132"/>
    <mergeCell ref="B133:G133"/>
    <mergeCell ref="B134:G134"/>
    <mergeCell ref="B135:G135"/>
    <mergeCell ref="A136:G136"/>
    <mergeCell ref="B137:G137"/>
    <mergeCell ref="B138:G138"/>
    <mergeCell ref="B139:G13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70C0"/>
  </sheetPr>
  <dimension ref="A1:G27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115</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1186</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5">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44</v>
      </c>
    </row>
    <row r="28" spans="1:7" ht="16.5" x14ac:dyDescent="0.25">
      <c r="A28" s="196"/>
      <c r="B28" s="196"/>
      <c r="C28" s="196"/>
      <c r="D28" s="196"/>
      <c r="E28" s="196"/>
      <c r="F28" s="28" t="s">
        <v>33</v>
      </c>
      <c r="G28" s="29">
        <v>44</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141.75" x14ac:dyDescent="0.25">
      <c r="A32" s="32" t="s">
        <v>732</v>
      </c>
      <c r="B32" s="32" t="s">
        <v>144</v>
      </c>
      <c r="C32" s="32" t="s">
        <v>145</v>
      </c>
      <c r="D32" s="32" t="s">
        <v>48</v>
      </c>
      <c r="E32" s="101" t="s">
        <v>49</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34</v>
      </c>
    </row>
    <row r="36" spans="1:7" ht="16.5" x14ac:dyDescent="0.25">
      <c r="A36" s="196"/>
      <c r="B36" s="196"/>
      <c r="C36" s="196"/>
      <c r="D36" s="196"/>
      <c r="E36" s="196"/>
      <c r="F36" s="28" t="s">
        <v>33</v>
      </c>
      <c r="G36" s="29">
        <v>34</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204.75" x14ac:dyDescent="0.25">
      <c r="A40" s="32" t="s">
        <v>146</v>
      </c>
      <c r="B40" s="32" t="s">
        <v>733</v>
      </c>
      <c r="C40" s="32" t="s">
        <v>1152</v>
      </c>
      <c r="D40" s="32" t="s">
        <v>48</v>
      </c>
      <c r="E40" s="101" t="s">
        <v>141</v>
      </c>
      <c r="F40" s="28"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s="34" customFormat="1" ht="16.5" x14ac:dyDescent="0.25">
      <c r="A43" s="196" t="s">
        <v>21</v>
      </c>
      <c r="B43" s="196" t="s">
        <v>22</v>
      </c>
      <c r="C43" s="196" t="s">
        <v>29</v>
      </c>
      <c r="D43" s="196" t="s">
        <v>23</v>
      </c>
      <c r="E43" s="196" t="s">
        <v>24</v>
      </c>
      <c r="F43" s="28" t="s">
        <v>25</v>
      </c>
      <c r="G43" s="27">
        <v>80</v>
      </c>
    </row>
    <row r="44" spans="1:7" s="34" customFormat="1" ht="16.5" x14ac:dyDescent="0.25">
      <c r="A44" s="196"/>
      <c r="B44" s="196"/>
      <c r="C44" s="196"/>
      <c r="D44" s="196"/>
      <c r="E44" s="196"/>
      <c r="F44" s="28" t="s">
        <v>33</v>
      </c>
      <c r="G44" s="29">
        <v>80</v>
      </c>
    </row>
    <row r="45" spans="1:7" s="34" customFormat="1" ht="16.5" x14ac:dyDescent="0.25">
      <c r="A45" s="196"/>
      <c r="B45" s="196"/>
      <c r="C45" s="196"/>
      <c r="D45" s="196"/>
      <c r="E45" s="196"/>
      <c r="F45" s="28" t="s">
        <v>26</v>
      </c>
      <c r="G45" s="27" t="s">
        <v>56</v>
      </c>
    </row>
    <row r="46" spans="1:7" s="34" customFormat="1" ht="33" x14ac:dyDescent="0.25">
      <c r="A46" s="196"/>
      <c r="B46" s="196"/>
      <c r="C46" s="196"/>
      <c r="D46" s="196"/>
      <c r="E46" s="196"/>
      <c r="F46" s="28" t="s">
        <v>34</v>
      </c>
      <c r="G46" s="29" t="s">
        <v>56</v>
      </c>
    </row>
    <row r="47" spans="1:7" s="34" customFormat="1" ht="16.5" x14ac:dyDescent="0.25">
      <c r="A47" s="196"/>
      <c r="B47" s="196"/>
      <c r="C47" s="196"/>
      <c r="D47" s="196"/>
      <c r="E47" s="196"/>
      <c r="F47" s="28" t="s">
        <v>27</v>
      </c>
      <c r="G47" s="27" t="s">
        <v>56</v>
      </c>
    </row>
    <row r="48" spans="1:7" s="34" customFormat="1" ht="78.75" x14ac:dyDescent="0.25">
      <c r="A48" s="32" t="s">
        <v>147</v>
      </c>
      <c r="B48" s="32" t="s">
        <v>148</v>
      </c>
      <c r="C48" s="32" t="s">
        <v>734</v>
      </c>
      <c r="D48" s="32" t="s">
        <v>51</v>
      </c>
      <c r="E48" s="101" t="s">
        <v>49</v>
      </c>
      <c r="F48" s="28" t="s">
        <v>36</v>
      </c>
      <c r="G48" s="29" t="s">
        <v>56</v>
      </c>
    </row>
    <row r="49" spans="1:7" s="34" customFormat="1" ht="16.5" x14ac:dyDescent="0.25">
      <c r="A49" s="196" t="s">
        <v>21</v>
      </c>
      <c r="B49" s="196" t="s">
        <v>22</v>
      </c>
      <c r="C49" s="196" t="s">
        <v>29</v>
      </c>
      <c r="D49" s="196" t="s">
        <v>23</v>
      </c>
      <c r="E49" s="196" t="s">
        <v>24</v>
      </c>
      <c r="F49" s="28" t="s">
        <v>25</v>
      </c>
      <c r="G49" s="27">
        <v>99</v>
      </c>
    </row>
    <row r="50" spans="1:7" s="34" customFormat="1" ht="16.5" x14ac:dyDescent="0.25">
      <c r="A50" s="196"/>
      <c r="B50" s="196"/>
      <c r="C50" s="196"/>
      <c r="D50" s="196"/>
      <c r="E50" s="196"/>
      <c r="F50" s="28" t="s">
        <v>33</v>
      </c>
      <c r="G50" s="29">
        <v>99</v>
      </c>
    </row>
    <row r="51" spans="1:7" s="34" customFormat="1" ht="16.5" x14ac:dyDescent="0.25">
      <c r="A51" s="196"/>
      <c r="B51" s="196"/>
      <c r="C51" s="196"/>
      <c r="D51" s="196"/>
      <c r="E51" s="196"/>
      <c r="F51" s="28" t="s">
        <v>26</v>
      </c>
      <c r="G51" s="27" t="s">
        <v>56</v>
      </c>
    </row>
    <row r="52" spans="1:7" s="34" customFormat="1" ht="33" x14ac:dyDescent="0.25">
      <c r="A52" s="196"/>
      <c r="B52" s="196"/>
      <c r="C52" s="196"/>
      <c r="D52" s="196"/>
      <c r="E52" s="196"/>
      <c r="F52" s="28" t="s">
        <v>34</v>
      </c>
      <c r="G52" s="29" t="s">
        <v>56</v>
      </c>
    </row>
    <row r="53" spans="1:7" s="34" customFormat="1" ht="16.5" x14ac:dyDescent="0.25">
      <c r="A53" s="196"/>
      <c r="B53" s="196"/>
      <c r="C53" s="196"/>
      <c r="D53" s="196"/>
      <c r="E53" s="196"/>
      <c r="F53" s="28" t="s">
        <v>27</v>
      </c>
      <c r="G53" s="27" t="s">
        <v>56</v>
      </c>
    </row>
    <row r="54" spans="1:7" s="34" customFormat="1" ht="72" customHeight="1" x14ac:dyDescent="0.25">
      <c r="A54" s="32" t="s">
        <v>149</v>
      </c>
      <c r="B54" s="32" t="s">
        <v>737</v>
      </c>
      <c r="C54" s="32" t="s">
        <v>735</v>
      </c>
      <c r="D54" s="32" t="s">
        <v>51</v>
      </c>
      <c r="E54" s="101" t="s">
        <v>49</v>
      </c>
      <c r="F54" s="28" t="s">
        <v>36</v>
      </c>
      <c r="G54" s="29" t="s">
        <v>56</v>
      </c>
    </row>
    <row r="55" spans="1:7" s="34" customFormat="1" ht="16.5" x14ac:dyDescent="0.25">
      <c r="A55" s="196" t="s">
        <v>21</v>
      </c>
      <c r="B55" s="196" t="s">
        <v>22</v>
      </c>
      <c r="C55" s="196" t="s">
        <v>29</v>
      </c>
      <c r="D55" s="196" t="s">
        <v>23</v>
      </c>
      <c r="E55" s="196" t="s">
        <v>24</v>
      </c>
      <c r="F55" s="28" t="s">
        <v>25</v>
      </c>
      <c r="G55" s="27">
        <v>80</v>
      </c>
    </row>
    <row r="56" spans="1:7" s="34" customFormat="1" ht="16.5" x14ac:dyDescent="0.25">
      <c r="A56" s="196"/>
      <c r="B56" s="196"/>
      <c r="C56" s="196"/>
      <c r="D56" s="196"/>
      <c r="E56" s="196"/>
      <c r="F56" s="28" t="s">
        <v>33</v>
      </c>
      <c r="G56" s="29">
        <v>80</v>
      </c>
    </row>
    <row r="57" spans="1:7" s="34" customFormat="1" ht="16.5" x14ac:dyDescent="0.25">
      <c r="A57" s="196"/>
      <c r="B57" s="196"/>
      <c r="C57" s="196"/>
      <c r="D57" s="196"/>
      <c r="E57" s="196"/>
      <c r="F57" s="28" t="s">
        <v>26</v>
      </c>
      <c r="G57" s="27" t="s">
        <v>56</v>
      </c>
    </row>
    <row r="58" spans="1:7" s="34" customFormat="1" ht="33" x14ac:dyDescent="0.25">
      <c r="A58" s="196"/>
      <c r="B58" s="196"/>
      <c r="C58" s="196"/>
      <c r="D58" s="196"/>
      <c r="E58" s="196"/>
      <c r="F58" s="28" t="s">
        <v>34</v>
      </c>
      <c r="G58" s="29" t="s">
        <v>56</v>
      </c>
    </row>
    <row r="59" spans="1:7" s="34" customFormat="1" ht="16.5" x14ac:dyDescent="0.25">
      <c r="A59" s="196"/>
      <c r="B59" s="196"/>
      <c r="C59" s="196"/>
      <c r="D59" s="196"/>
      <c r="E59" s="196"/>
      <c r="F59" s="28" t="s">
        <v>27</v>
      </c>
      <c r="G59" s="27" t="s">
        <v>56</v>
      </c>
    </row>
    <row r="60" spans="1:7" s="34" customFormat="1" ht="78.75" x14ac:dyDescent="0.25">
      <c r="A60" s="32" t="s">
        <v>150</v>
      </c>
      <c r="B60" s="32" t="s">
        <v>151</v>
      </c>
      <c r="C60" s="32" t="s">
        <v>152</v>
      </c>
      <c r="D60" s="32" t="s">
        <v>51</v>
      </c>
      <c r="E60" s="101" t="s">
        <v>49</v>
      </c>
      <c r="F60" s="28" t="s">
        <v>36</v>
      </c>
      <c r="G60" s="29" t="s">
        <v>56</v>
      </c>
    </row>
    <row r="61" spans="1:7" s="34" customFormat="1" ht="16.5" customHeight="1" x14ac:dyDescent="0.25">
      <c r="A61" s="196" t="s">
        <v>21</v>
      </c>
      <c r="B61" s="196" t="s">
        <v>22</v>
      </c>
      <c r="C61" s="196" t="s">
        <v>29</v>
      </c>
      <c r="D61" s="196" t="s">
        <v>23</v>
      </c>
      <c r="E61" s="198" t="s">
        <v>24</v>
      </c>
      <c r="F61" s="28" t="s">
        <v>25</v>
      </c>
      <c r="G61" s="27">
        <v>75</v>
      </c>
    </row>
    <row r="62" spans="1:7" s="34" customFormat="1" ht="16.5" x14ac:dyDescent="0.25">
      <c r="A62" s="196"/>
      <c r="B62" s="196"/>
      <c r="C62" s="196"/>
      <c r="D62" s="196"/>
      <c r="E62" s="199"/>
      <c r="F62" s="28" t="s">
        <v>33</v>
      </c>
      <c r="G62" s="29">
        <v>75</v>
      </c>
    </row>
    <row r="63" spans="1:7" s="34" customFormat="1" ht="16.5" x14ac:dyDescent="0.25">
      <c r="A63" s="196"/>
      <c r="B63" s="196"/>
      <c r="C63" s="196"/>
      <c r="D63" s="196"/>
      <c r="E63" s="199"/>
      <c r="F63" s="28" t="s">
        <v>26</v>
      </c>
      <c r="G63" s="27" t="s">
        <v>56</v>
      </c>
    </row>
    <row r="64" spans="1:7" s="34" customFormat="1" ht="33" x14ac:dyDescent="0.25">
      <c r="A64" s="196"/>
      <c r="B64" s="196"/>
      <c r="C64" s="196"/>
      <c r="D64" s="196"/>
      <c r="E64" s="199"/>
      <c r="F64" s="28" t="s">
        <v>34</v>
      </c>
      <c r="G64" s="29" t="s">
        <v>56</v>
      </c>
    </row>
    <row r="65" spans="1:7" s="34" customFormat="1" ht="16.5" x14ac:dyDescent="0.25">
      <c r="A65" s="196"/>
      <c r="B65" s="196"/>
      <c r="C65" s="196"/>
      <c r="D65" s="196"/>
      <c r="E65" s="200"/>
      <c r="F65" s="28" t="s">
        <v>27</v>
      </c>
      <c r="G65" s="27" t="s">
        <v>56</v>
      </c>
    </row>
    <row r="66" spans="1:7" s="34" customFormat="1" ht="78.75" x14ac:dyDescent="0.25">
      <c r="A66" s="32" t="s">
        <v>153</v>
      </c>
      <c r="B66" s="32" t="s">
        <v>154</v>
      </c>
      <c r="C66" s="32" t="s">
        <v>736</v>
      </c>
      <c r="D66" s="32" t="s">
        <v>51</v>
      </c>
      <c r="E66" s="101" t="s">
        <v>53</v>
      </c>
      <c r="F66" s="28" t="s">
        <v>36</v>
      </c>
      <c r="G66" s="29" t="s">
        <v>56</v>
      </c>
    </row>
    <row r="67" spans="1:7" s="34" customFormat="1" ht="16.5" x14ac:dyDescent="0.25">
      <c r="A67" s="232" t="s">
        <v>1314</v>
      </c>
      <c r="B67" s="233"/>
      <c r="C67" s="233"/>
      <c r="D67" s="233"/>
      <c r="E67" s="233"/>
      <c r="F67" s="233"/>
      <c r="G67" s="234"/>
    </row>
    <row r="68" spans="1:7" s="34" customFormat="1" ht="16.5" x14ac:dyDescent="0.25">
      <c r="A68" s="227" t="s">
        <v>19</v>
      </c>
      <c r="B68" s="227"/>
      <c r="C68" s="227"/>
      <c r="D68" s="227"/>
      <c r="E68" s="227"/>
      <c r="F68" s="227" t="s">
        <v>20</v>
      </c>
      <c r="G68" s="227"/>
    </row>
    <row r="69" spans="1:7" s="34" customFormat="1" ht="16.5" x14ac:dyDescent="0.25">
      <c r="A69" s="196" t="s">
        <v>21</v>
      </c>
      <c r="B69" s="196" t="s">
        <v>22</v>
      </c>
      <c r="C69" s="196" t="s">
        <v>29</v>
      </c>
      <c r="D69" s="196" t="s">
        <v>23</v>
      </c>
      <c r="E69" s="196" t="s">
        <v>24</v>
      </c>
      <c r="F69" s="28" t="s">
        <v>25</v>
      </c>
      <c r="G69" s="66">
        <v>99</v>
      </c>
    </row>
    <row r="70" spans="1:7" s="34" customFormat="1" ht="16.5" x14ac:dyDescent="0.25">
      <c r="A70" s="196"/>
      <c r="B70" s="196"/>
      <c r="C70" s="196"/>
      <c r="D70" s="196"/>
      <c r="E70" s="196"/>
      <c r="F70" s="28" t="s">
        <v>33</v>
      </c>
      <c r="G70" s="66">
        <v>99</v>
      </c>
    </row>
    <row r="71" spans="1:7" s="34" customFormat="1" ht="16.5" x14ac:dyDescent="0.25">
      <c r="A71" s="196"/>
      <c r="B71" s="196"/>
      <c r="C71" s="196"/>
      <c r="D71" s="196"/>
      <c r="E71" s="196"/>
      <c r="F71" s="28" t="s">
        <v>26</v>
      </c>
      <c r="G71" s="66">
        <v>99</v>
      </c>
    </row>
    <row r="72" spans="1:7" s="34" customFormat="1" ht="33" x14ac:dyDescent="0.25">
      <c r="A72" s="196"/>
      <c r="B72" s="196"/>
      <c r="C72" s="196"/>
      <c r="D72" s="196"/>
      <c r="E72" s="196"/>
      <c r="F72" s="28" t="s">
        <v>34</v>
      </c>
      <c r="G72" s="66">
        <v>99</v>
      </c>
    </row>
    <row r="73" spans="1:7" s="34" customFormat="1" ht="16.5" x14ac:dyDescent="0.25">
      <c r="A73" s="196"/>
      <c r="B73" s="196"/>
      <c r="C73" s="196"/>
      <c r="D73" s="196"/>
      <c r="E73" s="196"/>
      <c r="F73" s="28" t="s">
        <v>27</v>
      </c>
      <c r="G73" s="66">
        <f>(5427/5635)*100</f>
        <v>96.308784383318553</v>
      </c>
    </row>
    <row r="74" spans="1:7" s="34" customFormat="1" ht="63" x14ac:dyDescent="0.25">
      <c r="A74" s="32" t="s">
        <v>155</v>
      </c>
      <c r="B74" s="32" t="s">
        <v>156</v>
      </c>
      <c r="C74" s="32" t="s">
        <v>157</v>
      </c>
      <c r="D74" s="32" t="s">
        <v>51</v>
      </c>
      <c r="E74" s="101" t="s">
        <v>54</v>
      </c>
      <c r="F74" s="28" t="s">
        <v>36</v>
      </c>
      <c r="G74" s="66">
        <f>(G73/G70)*100</f>
        <v>97.281600387190466</v>
      </c>
    </row>
    <row r="75" spans="1:7" s="34" customFormat="1" ht="16.5" x14ac:dyDescent="0.25">
      <c r="A75" s="196" t="s">
        <v>21</v>
      </c>
      <c r="B75" s="196" t="s">
        <v>22</v>
      </c>
      <c r="C75" s="196" t="s">
        <v>29</v>
      </c>
      <c r="D75" s="196" t="s">
        <v>23</v>
      </c>
      <c r="E75" s="196" t="s">
        <v>24</v>
      </c>
      <c r="F75" s="28" t="s">
        <v>25</v>
      </c>
      <c r="G75" s="66">
        <v>80</v>
      </c>
    </row>
    <row r="76" spans="1:7" s="34" customFormat="1" ht="16.5" x14ac:dyDescent="0.25">
      <c r="A76" s="196"/>
      <c r="B76" s="196"/>
      <c r="C76" s="196"/>
      <c r="D76" s="196"/>
      <c r="E76" s="196"/>
      <c r="F76" s="28" t="s">
        <v>33</v>
      </c>
      <c r="G76" s="66">
        <v>80</v>
      </c>
    </row>
    <row r="77" spans="1:7" s="34" customFormat="1" ht="16.5" x14ac:dyDescent="0.25">
      <c r="A77" s="196"/>
      <c r="B77" s="196"/>
      <c r="C77" s="196"/>
      <c r="D77" s="196"/>
      <c r="E77" s="196"/>
      <c r="F77" s="28" t="s">
        <v>26</v>
      </c>
      <c r="G77" s="66">
        <v>80</v>
      </c>
    </row>
    <row r="78" spans="1:7" s="34" customFormat="1" ht="33" x14ac:dyDescent="0.25">
      <c r="A78" s="196"/>
      <c r="B78" s="196"/>
      <c r="C78" s="196"/>
      <c r="D78" s="196"/>
      <c r="E78" s="196"/>
      <c r="F78" s="28" t="s">
        <v>34</v>
      </c>
      <c r="G78" s="66">
        <v>80</v>
      </c>
    </row>
    <row r="79" spans="1:7" s="34" customFormat="1" ht="16.5" x14ac:dyDescent="0.25">
      <c r="A79" s="196"/>
      <c r="B79" s="196"/>
      <c r="C79" s="196"/>
      <c r="D79" s="196"/>
      <c r="E79" s="196"/>
      <c r="F79" s="28" t="s">
        <v>27</v>
      </c>
      <c r="G79" s="66">
        <f>(1-(184/1096))*100</f>
        <v>83.211678832116789</v>
      </c>
    </row>
    <row r="80" spans="1:7" s="34" customFormat="1" ht="94.5" x14ac:dyDescent="0.25">
      <c r="A80" s="32" t="s">
        <v>158</v>
      </c>
      <c r="B80" s="32" t="s">
        <v>159</v>
      </c>
      <c r="C80" s="32" t="s">
        <v>738</v>
      </c>
      <c r="D80" s="32" t="s">
        <v>51</v>
      </c>
      <c r="E80" s="101" t="s">
        <v>70</v>
      </c>
      <c r="F80" s="28" t="s">
        <v>36</v>
      </c>
      <c r="G80" s="66">
        <f>(G79/G76)*100</f>
        <v>104.01459854014598</v>
      </c>
    </row>
    <row r="81" spans="1:7" s="34" customFormat="1" ht="16.5" x14ac:dyDescent="0.25">
      <c r="A81" s="196" t="s">
        <v>21</v>
      </c>
      <c r="B81" s="196" t="s">
        <v>22</v>
      </c>
      <c r="C81" s="196" t="s">
        <v>29</v>
      </c>
      <c r="D81" s="196" t="s">
        <v>23</v>
      </c>
      <c r="E81" s="196" t="s">
        <v>24</v>
      </c>
      <c r="F81" s="28" t="s">
        <v>25</v>
      </c>
      <c r="G81" s="66">
        <v>80</v>
      </c>
    </row>
    <row r="82" spans="1:7" s="34" customFormat="1" ht="16.5" x14ac:dyDescent="0.25">
      <c r="A82" s="196"/>
      <c r="B82" s="196"/>
      <c r="C82" s="196"/>
      <c r="D82" s="196"/>
      <c r="E82" s="196"/>
      <c r="F82" s="28" t="s">
        <v>33</v>
      </c>
      <c r="G82" s="66">
        <v>80</v>
      </c>
    </row>
    <row r="83" spans="1:7" s="34" customFormat="1" ht="16.5" x14ac:dyDescent="0.25">
      <c r="A83" s="196"/>
      <c r="B83" s="196"/>
      <c r="C83" s="196"/>
      <c r="D83" s="196"/>
      <c r="E83" s="196"/>
      <c r="F83" s="28" t="s">
        <v>26</v>
      </c>
      <c r="G83" s="66">
        <v>80</v>
      </c>
    </row>
    <row r="84" spans="1:7" s="34" customFormat="1" ht="33" x14ac:dyDescent="0.25">
      <c r="A84" s="196"/>
      <c r="B84" s="196"/>
      <c r="C84" s="196"/>
      <c r="D84" s="196"/>
      <c r="E84" s="196"/>
      <c r="F84" s="28" t="s">
        <v>34</v>
      </c>
      <c r="G84" s="66">
        <v>80</v>
      </c>
    </row>
    <row r="85" spans="1:7" s="34" customFormat="1" ht="16.5" x14ac:dyDescent="0.25">
      <c r="A85" s="196"/>
      <c r="B85" s="196"/>
      <c r="C85" s="196"/>
      <c r="D85" s="196"/>
      <c r="E85" s="196"/>
      <c r="F85" s="28" t="s">
        <v>27</v>
      </c>
      <c r="G85" s="66">
        <f>(1-575/1096)*100</f>
        <v>47.536496350364963</v>
      </c>
    </row>
    <row r="86" spans="1:7" s="34" customFormat="1" ht="94.5" x14ac:dyDescent="0.25">
      <c r="A86" s="32" t="s">
        <v>160</v>
      </c>
      <c r="B86" s="32" t="s">
        <v>773</v>
      </c>
      <c r="C86" s="32" t="s">
        <v>739</v>
      </c>
      <c r="D86" s="32" t="s">
        <v>51</v>
      </c>
      <c r="E86" s="101" t="s">
        <v>70</v>
      </c>
      <c r="F86" s="28" t="s">
        <v>36</v>
      </c>
      <c r="G86" s="66">
        <f>(G85/G82)*100</f>
        <v>59.42062043795621</v>
      </c>
    </row>
    <row r="87" spans="1:7" s="34" customFormat="1" ht="16.5" x14ac:dyDescent="0.25">
      <c r="A87" s="196" t="s">
        <v>21</v>
      </c>
      <c r="B87" s="196" t="s">
        <v>22</v>
      </c>
      <c r="C87" s="196" t="s">
        <v>29</v>
      </c>
      <c r="D87" s="196" t="s">
        <v>23</v>
      </c>
      <c r="E87" s="196" t="s">
        <v>24</v>
      </c>
      <c r="F87" s="28" t="s">
        <v>25</v>
      </c>
      <c r="G87" s="66">
        <v>100</v>
      </c>
    </row>
    <row r="88" spans="1:7" s="34" customFormat="1" ht="16.5" x14ac:dyDescent="0.25">
      <c r="A88" s="196"/>
      <c r="B88" s="196"/>
      <c r="C88" s="196"/>
      <c r="D88" s="196"/>
      <c r="E88" s="196"/>
      <c r="F88" s="28" t="s">
        <v>33</v>
      </c>
      <c r="G88" s="66">
        <v>100</v>
      </c>
    </row>
    <row r="89" spans="1:7" s="34" customFormat="1" ht="16.5" x14ac:dyDescent="0.25">
      <c r="A89" s="196"/>
      <c r="B89" s="196"/>
      <c r="C89" s="196"/>
      <c r="D89" s="196"/>
      <c r="E89" s="196"/>
      <c r="F89" s="28" t="s">
        <v>26</v>
      </c>
      <c r="G89" s="66">
        <v>100</v>
      </c>
    </row>
    <row r="90" spans="1:7" s="34" customFormat="1" ht="33" x14ac:dyDescent="0.25">
      <c r="A90" s="196"/>
      <c r="B90" s="196"/>
      <c r="C90" s="196"/>
      <c r="D90" s="196"/>
      <c r="E90" s="196"/>
      <c r="F90" s="28" t="s">
        <v>34</v>
      </c>
      <c r="G90" s="66">
        <v>100</v>
      </c>
    </row>
    <row r="91" spans="1:7" s="34" customFormat="1" ht="16.5" x14ac:dyDescent="0.25">
      <c r="A91" s="196"/>
      <c r="B91" s="196"/>
      <c r="C91" s="196"/>
      <c r="D91" s="196"/>
      <c r="E91" s="196"/>
      <c r="F91" s="28" t="s">
        <v>27</v>
      </c>
      <c r="G91" s="66">
        <f>((13+13)/(13*2))*100</f>
        <v>100</v>
      </c>
    </row>
    <row r="92" spans="1:7" s="34" customFormat="1" ht="94.5" x14ac:dyDescent="0.25">
      <c r="A92" s="32" t="s">
        <v>161</v>
      </c>
      <c r="B92" s="32" t="s">
        <v>162</v>
      </c>
      <c r="C92" s="32" t="s">
        <v>163</v>
      </c>
      <c r="D92" s="32" t="s">
        <v>51</v>
      </c>
      <c r="E92" s="101" t="s">
        <v>70</v>
      </c>
      <c r="F92" s="28" t="s">
        <v>36</v>
      </c>
      <c r="G92" s="66">
        <f>(G91/G88)*100</f>
        <v>100</v>
      </c>
    </row>
    <row r="93" spans="1:7" s="34" customFormat="1" ht="16.5" x14ac:dyDescent="0.25">
      <c r="A93" s="198" t="s">
        <v>21</v>
      </c>
      <c r="B93" s="198" t="s">
        <v>22</v>
      </c>
      <c r="C93" s="198" t="s">
        <v>29</v>
      </c>
      <c r="D93" s="198" t="s">
        <v>23</v>
      </c>
      <c r="E93" s="198" t="s">
        <v>24</v>
      </c>
      <c r="F93" s="28" t="s">
        <v>25</v>
      </c>
      <c r="G93" s="66">
        <v>100</v>
      </c>
    </row>
    <row r="94" spans="1:7" s="34" customFormat="1" ht="16.5" x14ac:dyDescent="0.25">
      <c r="A94" s="199"/>
      <c r="B94" s="199"/>
      <c r="C94" s="199"/>
      <c r="D94" s="199"/>
      <c r="E94" s="199"/>
      <c r="F94" s="28" t="s">
        <v>33</v>
      </c>
      <c r="G94" s="66">
        <v>100</v>
      </c>
    </row>
    <row r="95" spans="1:7" s="34" customFormat="1" ht="16.5" x14ac:dyDescent="0.25">
      <c r="A95" s="199"/>
      <c r="B95" s="199"/>
      <c r="C95" s="199"/>
      <c r="D95" s="199"/>
      <c r="E95" s="199"/>
      <c r="F95" s="28" t="s">
        <v>26</v>
      </c>
      <c r="G95" s="66">
        <v>100</v>
      </c>
    </row>
    <row r="96" spans="1:7" s="34" customFormat="1" ht="33" x14ac:dyDescent="0.25">
      <c r="A96" s="199"/>
      <c r="B96" s="199"/>
      <c r="C96" s="199"/>
      <c r="D96" s="199"/>
      <c r="E96" s="199"/>
      <c r="F96" s="28" t="s">
        <v>34</v>
      </c>
      <c r="G96" s="66">
        <v>100</v>
      </c>
    </row>
    <row r="97" spans="1:7" s="34" customFormat="1" ht="16.5" x14ac:dyDescent="0.25">
      <c r="A97" s="200"/>
      <c r="B97" s="200"/>
      <c r="C97" s="200"/>
      <c r="D97" s="200"/>
      <c r="E97" s="200"/>
      <c r="F97" s="28" t="s">
        <v>27</v>
      </c>
      <c r="G97" s="66">
        <f>(2757/2757)*100</f>
        <v>100</v>
      </c>
    </row>
    <row r="98" spans="1:7" s="34" customFormat="1" ht="94.5" x14ac:dyDescent="0.25">
      <c r="A98" s="32" t="s">
        <v>740</v>
      </c>
      <c r="B98" s="32" t="s">
        <v>774</v>
      </c>
      <c r="C98" s="32" t="s">
        <v>741</v>
      </c>
      <c r="D98" s="32" t="s">
        <v>51</v>
      </c>
      <c r="E98" s="101" t="s">
        <v>70</v>
      </c>
      <c r="F98" s="28" t="s">
        <v>36</v>
      </c>
      <c r="G98" s="66">
        <f>(G97/G94)*100</f>
        <v>100</v>
      </c>
    </row>
    <row r="99" spans="1:7" s="34" customFormat="1" ht="16.5" x14ac:dyDescent="0.25">
      <c r="A99" s="198" t="s">
        <v>21</v>
      </c>
      <c r="B99" s="198" t="s">
        <v>22</v>
      </c>
      <c r="C99" s="198" t="s">
        <v>29</v>
      </c>
      <c r="D99" s="198" t="s">
        <v>23</v>
      </c>
      <c r="E99" s="198" t="s">
        <v>24</v>
      </c>
      <c r="F99" s="28" t="s">
        <v>25</v>
      </c>
      <c r="G99" s="66">
        <v>100</v>
      </c>
    </row>
    <row r="100" spans="1:7" s="34" customFormat="1" ht="16.5" x14ac:dyDescent="0.25">
      <c r="A100" s="199"/>
      <c r="B100" s="199"/>
      <c r="C100" s="199"/>
      <c r="D100" s="199"/>
      <c r="E100" s="199"/>
      <c r="F100" s="28" t="s">
        <v>33</v>
      </c>
      <c r="G100" s="66">
        <v>100</v>
      </c>
    </row>
    <row r="101" spans="1:7" s="34" customFormat="1" ht="16.5" x14ac:dyDescent="0.25">
      <c r="A101" s="199"/>
      <c r="B101" s="199"/>
      <c r="C101" s="199"/>
      <c r="D101" s="199"/>
      <c r="E101" s="199"/>
      <c r="F101" s="28" t="s">
        <v>26</v>
      </c>
      <c r="G101" s="66">
        <v>100</v>
      </c>
    </row>
    <row r="102" spans="1:7" s="34" customFormat="1" ht="33" x14ac:dyDescent="0.25">
      <c r="A102" s="199"/>
      <c r="B102" s="199"/>
      <c r="C102" s="199"/>
      <c r="D102" s="199"/>
      <c r="E102" s="199"/>
      <c r="F102" s="28" t="s">
        <v>34</v>
      </c>
      <c r="G102" s="66">
        <v>100</v>
      </c>
    </row>
    <row r="103" spans="1:7" s="34" customFormat="1" ht="16.5" x14ac:dyDescent="0.25">
      <c r="A103" s="200"/>
      <c r="B103" s="200"/>
      <c r="C103" s="200"/>
      <c r="D103" s="200"/>
      <c r="E103" s="200"/>
      <c r="F103" s="28" t="s">
        <v>27</v>
      </c>
      <c r="G103" s="66">
        <f>(7/7)*100</f>
        <v>100</v>
      </c>
    </row>
    <row r="104" spans="1:7" s="34" customFormat="1" ht="78.75" x14ac:dyDescent="0.25">
      <c r="A104" s="32" t="s">
        <v>164</v>
      </c>
      <c r="B104" s="32" t="s">
        <v>165</v>
      </c>
      <c r="C104" s="32" t="s">
        <v>166</v>
      </c>
      <c r="D104" s="32" t="s">
        <v>51</v>
      </c>
      <c r="E104" s="101" t="s">
        <v>70</v>
      </c>
      <c r="F104" s="28" t="s">
        <v>36</v>
      </c>
      <c r="G104" s="66">
        <f>(G103/G100)*100</f>
        <v>100</v>
      </c>
    </row>
    <row r="105" spans="1:7" s="34" customFormat="1" ht="16.5" x14ac:dyDescent="0.25">
      <c r="A105" s="198" t="s">
        <v>21</v>
      </c>
      <c r="B105" s="198" t="s">
        <v>22</v>
      </c>
      <c r="C105" s="198" t="s">
        <v>29</v>
      </c>
      <c r="D105" s="198" t="s">
        <v>23</v>
      </c>
      <c r="E105" s="198" t="s">
        <v>24</v>
      </c>
      <c r="F105" s="28" t="s">
        <v>25</v>
      </c>
      <c r="G105" s="66">
        <v>100</v>
      </c>
    </row>
    <row r="106" spans="1:7" s="34" customFormat="1" ht="16.5" x14ac:dyDescent="0.25">
      <c r="A106" s="199"/>
      <c r="B106" s="199"/>
      <c r="C106" s="199"/>
      <c r="D106" s="199"/>
      <c r="E106" s="199"/>
      <c r="F106" s="28" t="s">
        <v>33</v>
      </c>
      <c r="G106" s="66">
        <v>100</v>
      </c>
    </row>
    <row r="107" spans="1:7" s="34" customFormat="1" ht="16.5" x14ac:dyDescent="0.25">
      <c r="A107" s="199"/>
      <c r="B107" s="199"/>
      <c r="C107" s="199"/>
      <c r="D107" s="199"/>
      <c r="E107" s="199"/>
      <c r="F107" s="28" t="s">
        <v>26</v>
      </c>
      <c r="G107" s="66">
        <v>100</v>
      </c>
    </row>
    <row r="108" spans="1:7" s="34" customFormat="1" ht="33" x14ac:dyDescent="0.25">
      <c r="A108" s="199"/>
      <c r="B108" s="199"/>
      <c r="C108" s="199"/>
      <c r="D108" s="199"/>
      <c r="E108" s="199"/>
      <c r="F108" s="28" t="s">
        <v>34</v>
      </c>
      <c r="G108" s="66">
        <v>100</v>
      </c>
    </row>
    <row r="109" spans="1:7" s="34" customFormat="1" ht="16.5" x14ac:dyDescent="0.25">
      <c r="A109" s="200"/>
      <c r="B109" s="200"/>
      <c r="C109" s="200"/>
      <c r="D109" s="200"/>
      <c r="E109" s="200"/>
      <c r="F109" s="28" t="s">
        <v>27</v>
      </c>
      <c r="G109" s="66">
        <f>(96/96)*100</f>
        <v>100</v>
      </c>
    </row>
    <row r="110" spans="1:7" s="34" customFormat="1" ht="48" customHeight="1" x14ac:dyDescent="0.25">
      <c r="A110" s="32" t="s">
        <v>742</v>
      </c>
      <c r="B110" s="32" t="s">
        <v>167</v>
      </c>
      <c r="C110" s="32" t="s">
        <v>168</v>
      </c>
      <c r="D110" s="32" t="s">
        <v>51</v>
      </c>
      <c r="E110" s="101" t="s">
        <v>54</v>
      </c>
      <c r="F110" s="28" t="s">
        <v>36</v>
      </c>
      <c r="G110" s="66">
        <f>(G109/G106)*100</f>
        <v>100</v>
      </c>
    </row>
    <row r="111" spans="1:7" s="34" customFormat="1" ht="16.5" x14ac:dyDescent="0.25">
      <c r="A111" s="198" t="s">
        <v>21</v>
      </c>
      <c r="B111" s="198" t="s">
        <v>22</v>
      </c>
      <c r="C111" s="198" t="s">
        <v>29</v>
      </c>
      <c r="D111" s="198" t="s">
        <v>23</v>
      </c>
      <c r="E111" s="198" t="s">
        <v>24</v>
      </c>
      <c r="F111" s="28" t="s">
        <v>25</v>
      </c>
      <c r="G111" s="66">
        <v>100</v>
      </c>
    </row>
    <row r="112" spans="1:7" s="34" customFormat="1" ht="16.5" x14ac:dyDescent="0.25">
      <c r="A112" s="199"/>
      <c r="B112" s="199"/>
      <c r="C112" s="199"/>
      <c r="D112" s="199"/>
      <c r="E112" s="199"/>
      <c r="F112" s="28" t="s">
        <v>33</v>
      </c>
      <c r="G112" s="66">
        <v>100</v>
      </c>
    </row>
    <row r="113" spans="1:7" s="34" customFormat="1" ht="16.5" x14ac:dyDescent="0.25">
      <c r="A113" s="199"/>
      <c r="B113" s="199"/>
      <c r="C113" s="199"/>
      <c r="D113" s="199"/>
      <c r="E113" s="199"/>
      <c r="F113" s="28" t="s">
        <v>26</v>
      </c>
      <c r="G113" s="66">
        <v>100</v>
      </c>
    </row>
    <row r="114" spans="1:7" s="34" customFormat="1" ht="33" x14ac:dyDescent="0.25">
      <c r="A114" s="199"/>
      <c r="B114" s="199"/>
      <c r="C114" s="199"/>
      <c r="D114" s="199"/>
      <c r="E114" s="199"/>
      <c r="F114" s="28" t="s">
        <v>34</v>
      </c>
      <c r="G114" s="66">
        <v>100</v>
      </c>
    </row>
    <row r="115" spans="1:7" s="34" customFormat="1" ht="16.5" x14ac:dyDescent="0.25">
      <c r="A115" s="200"/>
      <c r="B115" s="200"/>
      <c r="C115" s="200"/>
      <c r="D115" s="200"/>
      <c r="E115" s="200"/>
      <c r="F115" s="28" t="s">
        <v>27</v>
      </c>
      <c r="G115" s="66">
        <f>(1-6/60)*100</f>
        <v>90</v>
      </c>
    </row>
    <row r="116" spans="1:7" s="34" customFormat="1" ht="110.25" x14ac:dyDescent="0.25">
      <c r="A116" s="33" t="s">
        <v>169</v>
      </c>
      <c r="B116" s="32" t="s">
        <v>170</v>
      </c>
      <c r="C116" s="32" t="s">
        <v>171</v>
      </c>
      <c r="D116" s="32" t="s">
        <v>51</v>
      </c>
      <c r="E116" s="101" t="s">
        <v>70</v>
      </c>
      <c r="F116" s="28" t="s">
        <v>36</v>
      </c>
      <c r="G116" s="66">
        <f>(G115/G112)*100</f>
        <v>90</v>
      </c>
    </row>
    <row r="117" spans="1:7" s="34" customFormat="1" ht="16.5" x14ac:dyDescent="0.25">
      <c r="A117" s="198" t="s">
        <v>21</v>
      </c>
      <c r="B117" s="198" t="s">
        <v>22</v>
      </c>
      <c r="C117" s="198" t="s">
        <v>29</v>
      </c>
      <c r="D117" s="198" t="s">
        <v>23</v>
      </c>
      <c r="E117" s="198" t="s">
        <v>24</v>
      </c>
      <c r="F117" s="28" t="s">
        <v>25</v>
      </c>
      <c r="G117" s="66">
        <v>100</v>
      </c>
    </row>
    <row r="118" spans="1:7" s="34" customFormat="1" ht="16.5" x14ac:dyDescent="0.25">
      <c r="A118" s="199"/>
      <c r="B118" s="199"/>
      <c r="C118" s="199"/>
      <c r="D118" s="199"/>
      <c r="E118" s="199"/>
      <c r="F118" s="28" t="s">
        <v>33</v>
      </c>
      <c r="G118" s="66">
        <v>100</v>
      </c>
    </row>
    <row r="119" spans="1:7" s="34" customFormat="1" ht="16.5" x14ac:dyDescent="0.25">
      <c r="A119" s="199"/>
      <c r="B119" s="199"/>
      <c r="C119" s="199"/>
      <c r="D119" s="199"/>
      <c r="E119" s="199"/>
      <c r="F119" s="28" t="s">
        <v>26</v>
      </c>
      <c r="G119" s="66">
        <v>100</v>
      </c>
    </row>
    <row r="120" spans="1:7" s="34" customFormat="1" ht="33" x14ac:dyDescent="0.25">
      <c r="A120" s="199"/>
      <c r="B120" s="199"/>
      <c r="C120" s="199"/>
      <c r="D120" s="199"/>
      <c r="E120" s="199"/>
      <c r="F120" s="28" t="s">
        <v>34</v>
      </c>
      <c r="G120" s="66">
        <v>100</v>
      </c>
    </row>
    <row r="121" spans="1:7" s="34" customFormat="1" ht="16.5" x14ac:dyDescent="0.25">
      <c r="A121" s="200"/>
      <c r="B121" s="200"/>
      <c r="C121" s="200"/>
      <c r="D121" s="200"/>
      <c r="E121" s="200"/>
      <c r="F121" s="28" t="s">
        <v>27</v>
      </c>
      <c r="G121" s="66">
        <f>(12/12)*100</f>
        <v>100</v>
      </c>
    </row>
    <row r="122" spans="1:7" s="34" customFormat="1" ht="94.5" x14ac:dyDescent="0.25">
      <c r="A122" s="32" t="s">
        <v>172</v>
      </c>
      <c r="B122" s="32" t="s">
        <v>775</v>
      </c>
      <c r="C122" s="32" t="s">
        <v>173</v>
      </c>
      <c r="D122" s="32" t="s">
        <v>51</v>
      </c>
      <c r="E122" s="101" t="s">
        <v>70</v>
      </c>
      <c r="F122" s="28" t="s">
        <v>36</v>
      </c>
      <c r="G122" s="66">
        <f>(G121/G118)*100</f>
        <v>100</v>
      </c>
    </row>
    <row r="123" spans="1:7" s="34" customFormat="1" ht="16.5" x14ac:dyDescent="0.25">
      <c r="A123" s="198" t="s">
        <v>21</v>
      </c>
      <c r="B123" s="198" t="s">
        <v>22</v>
      </c>
      <c r="C123" s="198" t="s">
        <v>29</v>
      </c>
      <c r="D123" s="198" t="s">
        <v>23</v>
      </c>
      <c r="E123" s="198" t="s">
        <v>24</v>
      </c>
      <c r="F123" s="28" t="s">
        <v>25</v>
      </c>
      <c r="G123" s="66">
        <v>97</v>
      </c>
    </row>
    <row r="124" spans="1:7" s="34" customFormat="1" ht="16.5" x14ac:dyDescent="0.25">
      <c r="A124" s="199"/>
      <c r="B124" s="199"/>
      <c r="C124" s="199"/>
      <c r="D124" s="199"/>
      <c r="E124" s="199"/>
      <c r="F124" s="28" t="s">
        <v>33</v>
      </c>
      <c r="G124" s="66">
        <v>97</v>
      </c>
    </row>
    <row r="125" spans="1:7" s="34" customFormat="1" ht="16.5" x14ac:dyDescent="0.25">
      <c r="A125" s="199"/>
      <c r="B125" s="199"/>
      <c r="C125" s="199"/>
      <c r="D125" s="199"/>
      <c r="E125" s="199"/>
      <c r="F125" s="28" t="s">
        <v>26</v>
      </c>
      <c r="G125" s="66">
        <v>97</v>
      </c>
    </row>
    <row r="126" spans="1:7" s="34" customFormat="1" ht="33" x14ac:dyDescent="0.25">
      <c r="A126" s="199"/>
      <c r="B126" s="199"/>
      <c r="C126" s="199"/>
      <c r="D126" s="199"/>
      <c r="E126" s="199"/>
      <c r="F126" s="28" t="s">
        <v>34</v>
      </c>
      <c r="G126" s="66">
        <v>97</v>
      </c>
    </row>
    <row r="127" spans="1:7" s="34" customFormat="1" ht="16.5" x14ac:dyDescent="0.25">
      <c r="A127" s="200"/>
      <c r="B127" s="200"/>
      <c r="C127" s="200"/>
      <c r="D127" s="200"/>
      <c r="E127" s="200"/>
      <c r="F127" s="28" t="s">
        <v>27</v>
      </c>
      <c r="G127" s="66">
        <f>(1-3/19)*100</f>
        <v>84.210526315789465</v>
      </c>
    </row>
    <row r="128" spans="1:7" s="34" customFormat="1" ht="63" x14ac:dyDescent="0.25">
      <c r="A128" s="36" t="s">
        <v>743</v>
      </c>
      <c r="B128" s="36" t="s">
        <v>776</v>
      </c>
      <c r="C128" s="36" t="s">
        <v>744</v>
      </c>
      <c r="D128" s="102" t="s">
        <v>51</v>
      </c>
      <c r="E128" s="101" t="s">
        <v>54</v>
      </c>
      <c r="F128" s="28" t="s">
        <v>36</v>
      </c>
      <c r="G128" s="66">
        <f>(G127/G124)*100</f>
        <v>86.814975583288117</v>
      </c>
    </row>
    <row r="129" spans="1:7" s="34" customFormat="1" ht="16.5" x14ac:dyDescent="0.25">
      <c r="A129" s="198" t="s">
        <v>21</v>
      </c>
      <c r="B129" s="198" t="s">
        <v>22</v>
      </c>
      <c r="C129" s="198" t="s">
        <v>29</v>
      </c>
      <c r="D129" s="198" t="s">
        <v>23</v>
      </c>
      <c r="E129" s="198" t="s">
        <v>24</v>
      </c>
      <c r="F129" s="28" t="s">
        <v>25</v>
      </c>
      <c r="G129" s="66">
        <v>90</v>
      </c>
    </row>
    <row r="130" spans="1:7" s="34" customFormat="1" ht="16.5" x14ac:dyDescent="0.25">
      <c r="A130" s="199"/>
      <c r="B130" s="199"/>
      <c r="C130" s="199"/>
      <c r="D130" s="199"/>
      <c r="E130" s="199"/>
      <c r="F130" s="28" t="s">
        <v>33</v>
      </c>
      <c r="G130" s="66">
        <v>90</v>
      </c>
    </row>
    <row r="131" spans="1:7" s="34" customFormat="1" ht="16.5" x14ac:dyDescent="0.25">
      <c r="A131" s="199"/>
      <c r="B131" s="199"/>
      <c r="C131" s="199"/>
      <c r="D131" s="199"/>
      <c r="E131" s="199"/>
      <c r="F131" s="28" t="s">
        <v>26</v>
      </c>
      <c r="G131" s="66">
        <v>90</v>
      </c>
    </row>
    <row r="132" spans="1:7" s="34" customFormat="1" ht="33" x14ac:dyDescent="0.25">
      <c r="A132" s="199"/>
      <c r="B132" s="199"/>
      <c r="C132" s="199"/>
      <c r="D132" s="199"/>
      <c r="E132" s="199"/>
      <c r="F132" s="28" t="s">
        <v>34</v>
      </c>
      <c r="G132" s="66">
        <v>90</v>
      </c>
    </row>
    <row r="133" spans="1:7" s="34" customFormat="1" ht="16.5" x14ac:dyDescent="0.25">
      <c r="A133" s="200"/>
      <c r="B133" s="200"/>
      <c r="C133" s="200"/>
      <c r="D133" s="200"/>
      <c r="E133" s="200"/>
      <c r="F133" s="28" t="s">
        <v>27</v>
      </c>
      <c r="G133" s="66">
        <f>(1-3/19)*100</f>
        <v>84.210526315789465</v>
      </c>
    </row>
    <row r="134" spans="1:7" s="34" customFormat="1" ht="63" x14ac:dyDescent="0.25">
      <c r="A134" s="32" t="s">
        <v>745</v>
      </c>
      <c r="B134" s="32" t="s">
        <v>174</v>
      </c>
      <c r="C134" s="32" t="s">
        <v>746</v>
      </c>
      <c r="D134" s="32" t="s">
        <v>51</v>
      </c>
      <c r="E134" s="101" t="s">
        <v>54</v>
      </c>
      <c r="F134" s="28" t="s">
        <v>36</v>
      </c>
      <c r="G134" s="66">
        <f>(G133/G130)*100</f>
        <v>93.567251461988292</v>
      </c>
    </row>
    <row r="135" spans="1:7" s="34" customFormat="1" ht="16.5" x14ac:dyDescent="0.25">
      <c r="A135" s="198" t="s">
        <v>21</v>
      </c>
      <c r="B135" s="198" t="s">
        <v>22</v>
      </c>
      <c r="C135" s="198" t="s">
        <v>29</v>
      </c>
      <c r="D135" s="198" t="s">
        <v>23</v>
      </c>
      <c r="E135" s="198" t="s">
        <v>24</v>
      </c>
      <c r="F135" s="28" t="s">
        <v>25</v>
      </c>
      <c r="G135" s="66">
        <v>95</v>
      </c>
    </row>
    <row r="136" spans="1:7" s="34" customFormat="1" ht="16.5" x14ac:dyDescent="0.25">
      <c r="A136" s="199"/>
      <c r="B136" s="199"/>
      <c r="C136" s="199"/>
      <c r="D136" s="199"/>
      <c r="E136" s="199"/>
      <c r="F136" s="28" t="s">
        <v>33</v>
      </c>
      <c r="G136" s="66">
        <v>95</v>
      </c>
    </row>
    <row r="137" spans="1:7" s="34" customFormat="1" ht="16.5" x14ac:dyDescent="0.25">
      <c r="A137" s="199"/>
      <c r="B137" s="199"/>
      <c r="C137" s="199"/>
      <c r="D137" s="199"/>
      <c r="E137" s="199"/>
      <c r="F137" s="28" t="s">
        <v>26</v>
      </c>
      <c r="G137" s="66">
        <v>95</v>
      </c>
    </row>
    <row r="138" spans="1:7" s="34" customFormat="1" ht="33" x14ac:dyDescent="0.25">
      <c r="A138" s="199"/>
      <c r="B138" s="199"/>
      <c r="C138" s="199"/>
      <c r="D138" s="199"/>
      <c r="E138" s="199"/>
      <c r="F138" s="28" t="s">
        <v>34</v>
      </c>
      <c r="G138" s="66">
        <v>95</v>
      </c>
    </row>
    <row r="139" spans="1:7" s="34" customFormat="1" ht="16.5" x14ac:dyDescent="0.25">
      <c r="A139" s="200"/>
      <c r="B139" s="200"/>
      <c r="C139" s="200"/>
      <c r="D139" s="200"/>
      <c r="E139" s="200"/>
      <c r="F139" s="28" t="s">
        <v>27</v>
      </c>
      <c r="G139" s="66">
        <f>(1-1/30)*100</f>
        <v>96.666666666666671</v>
      </c>
    </row>
    <row r="140" spans="1:7" s="34" customFormat="1" ht="126" x14ac:dyDescent="0.25">
      <c r="A140" s="32" t="s">
        <v>175</v>
      </c>
      <c r="B140" s="32" t="s">
        <v>176</v>
      </c>
      <c r="C140" s="32" t="s">
        <v>177</v>
      </c>
      <c r="D140" s="32" t="s">
        <v>51</v>
      </c>
      <c r="E140" s="101" t="s">
        <v>70</v>
      </c>
      <c r="F140" s="28" t="s">
        <v>36</v>
      </c>
      <c r="G140" s="66">
        <f>(G139/G136)*100</f>
        <v>101.75438596491229</v>
      </c>
    </row>
    <row r="141" spans="1:7" s="34" customFormat="1" ht="16.5" x14ac:dyDescent="0.25">
      <c r="A141" s="213" t="s">
        <v>28</v>
      </c>
      <c r="B141" s="214"/>
      <c r="C141" s="214"/>
      <c r="D141" s="214"/>
      <c r="E141" s="214"/>
      <c r="F141" s="214"/>
      <c r="G141" s="215"/>
    </row>
    <row r="142" spans="1:7" s="34" customFormat="1" ht="16.5" x14ac:dyDescent="0.25">
      <c r="A142" s="181" t="str">
        <f>A32</f>
        <v>Número de días promedio en él se da cumplimiento a las resoluciones del pleno a los medios de impugnación.</v>
      </c>
      <c r="B142" s="182"/>
      <c r="C142" s="182"/>
      <c r="D142" s="182"/>
      <c r="E142" s="182"/>
      <c r="F142" s="182"/>
      <c r="G142" s="183"/>
    </row>
    <row r="143" spans="1:7" ht="16.5" x14ac:dyDescent="0.25">
      <c r="A143" s="10" t="s">
        <v>130</v>
      </c>
      <c r="B143" s="172"/>
      <c r="C143" s="173"/>
      <c r="D143" s="173"/>
      <c r="E143" s="173"/>
      <c r="F143" s="173"/>
      <c r="G143" s="174"/>
    </row>
    <row r="144" spans="1:7" ht="16.5" x14ac:dyDescent="0.25">
      <c r="A144" s="10" t="s">
        <v>129</v>
      </c>
      <c r="B144" s="169"/>
      <c r="C144" s="170"/>
      <c r="D144" s="170"/>
      <c r="E144" s="170"/>
      <c r="F144" s="170"/>
      <c r="G144" s="171"/>
    </row>
    <row r="145" spans="1:7" s="34" customFormat="1" ht="16.5" x14ac:dyDescent="0.25">
      <c r="A145" s="181" t="str">
        <f>A40</f>
        <v>Número de días promedio en el que se resuelven medios de impugnación en materia de acceso a la información y protección de datos personales en posesión de sujetos obligados y se notifican.</v>
      </c>
      <c r="B145" s="182"/>
      <c r="C145" s="182"/>
      <c r="D145" s="182"/>
      <c r="E145" s="182"/>
      <c r="F145" s="182"/>
      <c r="G145" s="183"/>
    </row>
    <row r="146" spans="1:7" ht="16.5" x14ac:dyDescent="0.25">
      <c r="A146" s="10" t="s">
        <v>130</v>
      </c>
      <c r="B146" s="172"/>
      <c r="C146" s="173"/>
      <c r="D146" s="173"/>
      <c r="E146" s="173"/>
      <c r="F146" s="173"/>
      <c r="G146" s="174"/>
    </row>
    <row r="147" spans="1:7" ht="16.5" x14ac:dyDescent="0.25">
      <c r="A147" s="10" t="s">
        <v>129</v>
      </c>
      <c r="B147" s="169"/>
      <c r="C147" s="170"/>
      <c r="D147" s="170"/>
      <c r="E147" s="170"/>
      <c r="F147" s="170"/>
      <c r="G147" s="171"/>
    </row>
    <row r="148" spans="1:7" s="34" customFormat="1" ht="16.5" x14ac:dyDescent="0.25">
      <c r="A148" s="181" t="str">
        <f>A48</f>
        <v>Porcentaje de gestiones realizadas en tiempo respecto a las gestiones realizadas en el periodo.</v>
      </c>
      <c r="B148" s="182"/>
      <c r="C148" s="182"/>
      <c r="D148" s="182"/>
      <c r="E148" s="182"/>
      <c r="F148" s="182"/>
      <c r="G148" s="183"/>
    </row>
    <row r="149" spans="1:7" ht="16.5" x14ac:dyDescent="0.25">
      <c r="A149" s="10" t="s">
        <v>130</v>
      </c>
      <c r="B149" s="172"/>
      <c r="C149" s="173"/>
      <c r="D149" s="173"/>
      <c r="E149" s="173"/>
      <c r="F149" s="173"/>
      <c r="G149" s="174"/>
    </row>
    <row r="150" spans="1:7" ht="16.5" x14ac:dyDescent="0.25">
      <c r="A150" s="10" t="s">
        <v>129</v>
      </c>
      <c r="B150" s="169"/>
      <c r="C150" s="170"/>
      <c r="D150" s="170"/>
      <c r="E150" s="170"/>
      <c r="F150" s="170"/>
      <c r="G150" s="171"/>
    </row>
    <row r="151" spans="1:7" s="34" customFormat="1" ht="16.5" x14ac:dyDescent="0.25">
      <c r="A151" s="181" t="str">
        <f>A54</f>
        <v>Porcentaje de acciones del Pleno que en el periodo fueron publicadas respecto del total de acciones concretadas en el periodo de medición.</v>
      </c>
      <c r="B151" s="182"/>
      <c r="C151" s="182"/>
      <c r="D151" s="182"/>
      <c r="E151" s="182"/>
      <c r="F151" s="182"/>
      <c r="G151" s="183"/>
    </row>
    <row r="152" spans="1:7" ht="16.5" x14ac:dyDescent="0.25">
      <c r="A152" s="10" t="s">
        <v>130</v>
      </c>
      <c r="B152" s="172"/>
      <c r="C152" s="173"/>
      <c r="D152" s="173"/>
      <c r="E152" s="173"/>
      <c r="F152" s="173"/>
      <c r="G152" s="174"/>
    </row>
    <row r="153" spans="1:7" ht="16.5" x14ac:dyDescent="0.25">
      <c r="A153" s="10" t="s">
        <v>129</v>
      </c>
      <c r="B153" s="169"/>
      <c r="C153" s="170"/>
      <c r="D153" s="170"/>
      <c r="E153" s="170"/>
      <c r="F153" s="170"/>
      <c r="G153" s="171"/>
    </row>
    <row r="154" spans="1:7" s="34" customFormat="1" ht="16.5" x14ac:dyDescent="0.25">
      <c r="A154" s="181" t="str">
        <f>A60</f>
        <v>Porcentaje de las instrucciones derivadas de los Acuerdos del Pleno para el cuál las Unidades Administrativas han dado respuesta alguna respecto de su cumplimiento.</v>
      </c>
      <c r="B154" s="182"/>
      <c r="C154" s="182"/>
      <c r="D154" s="182"/>
      <c r="E154" s="182"/>
      <c r="F154" s="182"/>
      <c r="G154" s="183"/>
    </row>
    <row r="155" spans="1:7" ht="16.5" x14ac:dyDescent="0.25">
      <c r="A155" s="10" t="s">
        <v>130</v>
      </c>
      <c r="B155" s="172"/>
      <c r="C155" s="173"/>
      <c r="D155" s="173"/>
      <c r="E155" s="173"/>
      <c r="F155" s="173"/>
      <c r="G155" s="174"/>
    </row>
    <row r="156" spans="1:7" ht="16.5" x14ac:dyDescent="0.25">
      <c r="A156" s="10" t="s">
        <v>129</v>
      </c>
      <c r="B156" s="169"/>
      <c r="C156" s="170"/>
      <c r="D156" s="170"/>
      <c r="E156" s="170"/>
      <c r="F156" s="170"/>
      <c r="G156" s="171"/>
    </row>
    <row r="157" spans="1:7" s="34" customFormat="1" ht="16.5" x14ac:dyDescent="0.25">
      <c r="A157" s="181" t="str">
        <f>A66</f>
        <v>Porcentaje de emisiones trimestrales del estado que guardan los medios de impugnación que fueron reportados en el periodo, respecto a los cuatro trimestres del año.</v>
      </c>
      <c r="B157" s="182"/>
      <c r="C157" s="182"/>
      <c r="D157" s="182"/>
      <c r="E157" s="182"/>
      <c r="F157" s="182"/>
      <c r="G157" s="183"/>
    </row>
    <row r="158" spans="1:7" ht="16.5" x14ac:dyDescent="0.25">
      <c r="A158" s="10" t="s">
        <v>130</v>
      </c>
      <c r="B158" s="172"/>
      <c r="C158" s="173"/>
      <c r="D158" s="173"/>
      <c r="E158" s="173"/>
      <c r="F158" s="173"/>
      <c r="G158" s="174"/>
    </row>
    <row r="159" spans="1:7" ht="16.5" x14ac:dyDescent="0.25">
      <c r="A159" s="10" t="s">
        <v>129</v>
      </c>
      <c r="B159" s="169"/>
      <c r="C159" s="170"/>
      <c r="D159" s="170"/>
      <c r="E159" s="170"/>
      <c r="F159" s="170"/>
      <c r="G159" s="171"/>
    </row>
    <row r="160" spans="1:7" s="34" customFormat="1" ht="16.5" x14ac:dyDescent="0.25">
      <c r="A160" s="181" t="str">
        <f>A74</f>
        <v>Porcentaje de medios de impugnación recibidos en el Instituto que  fueron turnados respecto al total de los medios de impugnación recibidos.</v>
      </c>
      <c r="B160" s="182"/>
      <c r="C160" s="182"/>
      <c r="D160" s="182"/>
      <c r="E160" s="182"/>
      <c r="F160" s="182"/>
      <c r="G160" s="183"/>
    </row>
    <row r="161" spans="1:7" ht="33.950000000000003" customHeight="1" x14ac:dyDescent="0.25">
      <c r="A161" s="10" t="s">
        <v>130</v>
      </c>
      <c r="B161" s="172" t="s">
        <v>1371</v>
      </c>
      <c r="C161" s="173"/>
      <c r="D161" s="173"/>
      <c r="E161" s="173"/>
      <c r="F161" s="173"/>
      <c r="G161" s="174"/>
    </row>
    <row r="162" spans="1:7" ht="16.5" x14ac:dyDescent="0.25">
      <c r="A162" s="10" t="s">
        <v>129</v>
      </c>
      <c r="B162" s="169"/>
      <c r="C162" s="170"/>
      <c r="D162" s="170"/>
      <c r="E162" s="170"/>
      <c r="F162" s="170"/>
      <c r="G162" s="171"/>
    </row>
    <row r="163" spans="1:7" s="34" customFormat="1" ht="16.5" x14ac:dyDescent="0.25">
      <c r="A163" s="181" t="str">
        <f>A80</f>
        <v>Porcentaje de resoluciones a medios de impugnación procesados en menor tiempo respecto a las resoluciones votadas y aprobadas.</v>
      </c>
      <c r="B163" s="182"/>
      <c r="C163" s="182"/>
      <c r="D163" s="182"/>
      <c r="E163" s="182"/>
      <c r="F163" s="182"/>
      <c r="G163" s="183"/>
    </row>
    <row r="164" spans="1:7" ht="51" customHeight="1" x14ac:dyDescent="0.25">
      <c r="A164" s="10" t="s">
        <v>130</v>
      </c>
      <c r="B164" s="172" t="s">
        <v>1372</v>
      </c>
      <c r="C164" s="173"/>
      <c r="D164" s="173"/>
      <c r="E164" s="173"/>
      <c r="F164" s="173"/>
      <c r="G164" s="174"/>
    </row>
    <row r="165" spans="1:7" ht="16.5" x14ac:dyDescent="0.25">
      <c r="A165" s="10" t="s">
        <v>129</v>
      </c>
      <c r="B165" s="169"/>
      <c r="C165" s="170"/>
      <c r="D165" s="170"/>
      <c r="E165" s="170"/>
      <c r="F165" s="170"/>
      <c r="G165" s="171"/>
    </row>
    <row r="166" spans="1:7" s="34" customFormat="1" ht="33" customHeight="1" x14ac:dyDescent="0.25">
      <c r="A166" s="181" t="str">
        <f>A86</f>
        <v>Porcentaje de resoluciones a medios de impugnación que  fueron notificadas en el tiempo establecido en la Ley General de Transparencia y Acceso a la Información Pública, respecto a las resoluciones votadas y aprobadas.</v>
      </c>
      <c r="B166" s="182"/>
      <c r="C166" s="182"/>
      <c r="D166" s="182"/>
      <c r="E166" s="182"/>
      <c r="F166" s="182"/>
      <c r="G166" s="183"/>
    </row>
    <row r="167" spans="1:7" ht="17.100000000000001" customHeight="1" x14ac:dyDescent="0.25">
      <c r="A167" s="10" t="s">
        <v>130</v>
      </c>
      <c r="B167" s="172" t="s">
        <v>1373</v>
      </c>
      <c r="C167" s="173"/>
      <c r="D167" s="173"/>
      <c r="E167" s="173"/>
      <c r="F167" s="173"/>
      <c r="G167" s="174"/>
    </row>
    <row r="168" spans="1:7" ht="16.5" x14ac:dyDescent="0.25">
      <c r="A168" s="10" t="s">
        <v>129</v>
      </c>
      <c r="B168" s="169"/>
      <c r="C168" s="170"/>
      <c r="D168" s="170"/>
      <c r="E168" s="170"/>
      <c r="F168" s="170"/>
      <c r="G168" s="171"/>
    </row>
    <row r="169" spans="1:7" s="34" customFormat="1" ht="33" customHeight="1" x14ac:dyDescent="0.25">
      <c r="A169" s="181" t="str">
        <f>A92</f>
        <v>Porcentaje de los audios y las versiones estenográficas de las sesiones del Pleno que han sido difundidas al público en general respecto del total de veces que el Pleno tuvo sesión en el periodo de medición.</v>
      </c>
      <c r="B169" s="182"/>
      <c r="C169" s="182"/>
      <c r="D169" s="182"/>
      <c r="E169" s="182"/>
      <c r="F169" s="182"/>
      <c r="G169" s="183"/>
    </row>
    <row r="170" spans="1:7" ht="17.100000000000001" customHeight="1" x14ac:dyDescent="0.25">
      <c r="A170" s="10" t="s">
        <v>130</v>
      </c>
      <c r="B170" s="172" t="s">
        <v>1374</v>
      </c>
      <c r="C170" s="173"/>
      <c r="D170" s="173"/>
      <c r="E170" s="173"/>
      <c r="F170" s="173"/>
      <c r="G170" s="174"/>
    </row>
    <row r="171" spans="1:7" ht="16.5" x14ac:dyDescent="0.25">
      <c r="A171" s="10" t="s">
        <v>129</v>
      </c>
      <c r="B171" s="169"/>
      <c r="C171" s="170"/>
      <c r="D171" s="170"/>
      <c r="E171" s="170"/>
      <c r="F171" s="170"/>
      <c r="G171" s="171"/>
    </row>
    <row r="172" spans="1:7" s="34" customFormat="1" ht="33" customHeight="1" x14ac:dyDescent="0.25">
      <c r="A172" s="181" t="str">
        <f>A98</f>
        <v>Porcentaje de los medios de impugnación (recursos de revisión, de inconformidad y atraídos) que están publicados en la lista de sentidos de resolución, respecto del total de resoluciones a tales medios aprobadas por el Instituto.</v>
      </c>
      <c r="B172" s="182"/>
      <c r="C172" s="182"/>
      <c r="D172" s="182"/>
      <c r="E172" s="182"/>
      <c r="F172" s="182"/>
      <c r="G172" s="183"/>
    </row>
    <row r="173" spans="1:7" ht="17.100000000000001" customHeight="1" x14ac:dyDescent="0.25">
      <c r="A173" s="10" t="s">
        <v>130</v>
      </c>
      <c r="B173" s="172" t="s">
        <v>1375</v>
      </c>
      <c r="C173" s="173"/>
      <c r="D173" s="173"/>
      <c r="E173" s="173"/>
      <c r="F173" s="173"/>
      <c r="G173" s="174"/>
    </row>
    <row r="174" spans="1:7" ht="16.5" x14ac:dyDescent="0.25">
      <c r="A174" s="10" t="s">
        <v>129</v>
      </c>
      <c r="B174" s="169"/>
      <c r="C174" s="170"/>
      <c r="D174" s="170"/>
      <c r="E174" s="170"/>
      <c r="F174" s="170"/>
      <c r="G174" s="171"/>
    </row>
    <row r="175" spans="1:7" s="34" customFormat="1" ht="16.5" x14ac:dyDescent="0.25">
      <c r="A175" s="181" t="str">
        <f>A104</f>
        <v>Porcentaje de las Actas de las sesiones públicas del Pleno que han sido concretadas y difundidas al público en general, respecto al total de Actas concretadas.</v>
      </c>
      <c r="B175" s="182"/>
      <c r="C175" s="182"/>
      <c r="D175" s="182"/>
      <c r="E175" s="182"/>
      <c r="F175" s="182"/>
      <c r="G175" s="183"/>
    </row>
    <row r="176" spans="1:7" ht="68.099999999999994" customHeight="1" x14ac:dyDescent="0.25">
      <c r="A176" s="10" t="s">
        <v>130</v>
      </c>
      <c r="B176" s="172" t="s">
        <v>1330</v>
      </c>
      <c r="C176" s="173"/>
      <c r="D176" s="173"/>
      <c r="E176" s="173"/>
      <c r="F176" s="173"/>
      <c r="G176" s="174"/>
    </row>
    <row r="177" spans="1:7" ht="16.5" x14ac:dyDescent="0.25">
      <c r="A177" s="10" t="s">
        <v>129</v>
      </c>
      <c r="B177" s="169"/>
      <c r="C177" s="170"/>
      <c r="D177" s="170"/>
      <c r="E177" s="170"/>
      <c r="F177" s="170"/>
      <c r="G177" s="171"/>
    </row>
    <row r="178" spans="1:7" s="34" customFormat="1" ht="16.5" x14ac:dyDescent="0.25">
      <c r="A178" s="181" t="str">
        <f>A110</f>
        <v xml:space="preserve">Porcentaje de los Acuerdos del Pleno que han sido concretados y difundidos al público en general. </v>
      </c>
      <c r="B178" s="182"/>
      <c r="C178" s="182"/>
      <c r="D178" s="182"/>
      <c r="E178" s="182"/>
      <c r="F178" s="182"/>
      <c r="G178" s="183"/>
    </row>
    <row r="179" spans="1:7" ht="17.100000000000001" customHeight="1" x14ac:dyDescent="0.25">
      <c r="A179" s="10" t="s">
        <v>130</v>
      </c>
      <c r="B179" s="172" t="s">
        <v>1376</v>
      </c>
      <c r="C179" s="173"/>
      <c r="D179" s="173"/>
      <c r="E179" s="173"/>
      <c r="F179" s="173"/>
      <c r="G179" s="174"/>
    </row>
    <row r="180" spans="1:7" ht="16.5" x14ac:dyDescent="0.25">
      <c r="A180" s="10" t="s">
        <v>129</v>
      </c>
      <c r="B180" s="169"/>
      <c r="C180" s="170"/>
      <c r="D180" s="170"/>
      <c r="E180" s="170"/>
      <c r="F180" s="170"/>
      <c r="G180" s="171"/>
    </row>
    <row r="181" spans="1:7" s="34" customFormat="1" ht="33.950000000000003" customHeight="1" x14ac:dyDescent="0.25">
      <c r="A181" s="181" t="str">
        <f>A116</f>
        <v>Porcentaje de proyectos de Acuerdo que tardan un día en elaborarse, una vez que se cuenta con los elementos de fundamentación y motivación necesarios para la elaboración de los mismos, respecto del número total de Acuerdos elaborados en el periodo.</v>
      </c>
      <c r="B181" s="182"/>
      <c r="C181" s="182"/>
      <c r="D181" s="182"/>
      <c r="E181" s="182"/>
      <c r="F181" s="182"/>
      <c r="G181" s="183"/>
    </row>
    <row r="182" spans="1:7" ht="17.100000000000001" customHeight="1" x14ac:dyDescent="0.25">
      <c r="A182" s="10" t="s">
        <v>130</v>
      </c>
      <c r="B182" s="172" t="s">
        <v>1377</v>
      </c>
      <c r="C182" s="173"/>
      <c r="D182" s="173"/>
      <c r="E182" s="173"/>
      <c r="F182" s="173"/>
      <c r="G182" s="174"/>
    </row>
    <row r="183" spans="1:7" ht="16.5" x14ac:dyDescent="0.25">
      <c r="A183" s="10" t="s">
        <v>129</v>
      </c>
      <c r="B183" s="169"/>
      <c r="C183" s="170"/>
      <c r="D183" s="170"/>
      <c r="E183" s="170"/>
      <c r="F183" s="170"/>
      <c r="G183" s="171"/>
    </row>
    <row r="184" spans="1:7" s="34" customFormat="1" ht="16.5" x14ac:dyDescent="0.25">
      <c r="A184" s="181" t="str">
        <f>A122</f>
        <v>Porcentaje de reportes de cumplimiento a instrucciones que fue entregado semanalmente, respecto del total de semanas hábiles en el año.</v>
      </c>
      <c r="B184" s="182"/>
      <c r="C184" s="182"/>
      <c r="D184" s="182"/>
      <c r="E184" s="182"/>
      <c r="F184" s="182"/>
      <c r="G184" s="183"/>
    </row>
    <row r="185" spans="1:7" ht="51" customHeight="1" x14ac:dyDescent="0.25">
      <c r="A185" s="10" t="s">
        <v>130</v>
      </c>
      <c r="B185" s="172" t="s">
        <v>1378</v>
      </c>
      <c r="C185" s="173"/>
      <c r="D185" s="173"/>
      <c r="E185" s="173"/>
      <c r="F185" s="173"/>
      <c r="G185" s="174"/>
    </row>
    <row r="186" spans="1:7" ht="16.5" x14ac:dyDescent="0.25">
      <c r="A186" s="10" t="s">
        <v>129</v>
      </c>
      <c r="B186" s="169"/>
      <c r="C186" s="170"/>
      <c r="D186" s="170"/>
      <c r="E186" s="170"/>
      <c r="F186" s="170"/>
      <c r="G186" s="171"/>
    </row>
    <row r="187" spans="1:7" s="34" customFormat="1" ht="16.5" x14ac:dyDescent="0.25">
      <c r="A187" s="181" t="str">
        <f>A128</f>
        <v>Porcentaje de emisiones del reporte de resoluciones del Pleno y discusiones públicas entregados en tiempo respecto del total de emisiones del reporte.</v>
      </c>
      <c r="B187" s="182"/>
      <c r="C187" s="182"/>
      <c r="D187" s="182"/>
      <c r="E187" s="182"/>
      <c r="F187" s="182"/>
      <c r="G187" s="183"/>
    </row>
    <row r="188" spans="1:7" ht="33.950000000000003" customHeight="1" x14ac:dyDescent="0.25">
      <c r="A188" s="10" t="s">
        <v>130</v>
      </c>
      <c r="B188" s="172" t="s">
        <v>1379</v>
      </c>
      <c r="C188" s="173"/>
      <c r="D188" s="173"/>
      <c r="E188" s="173"/>
      <c r="F188" s="173"/>
      <c r="G188" s="174"/>
    </row>
    <row r="189" spans="1:7" ht="16.5" x14ac:dyDescent="0.25">
      <c r="A189" s="10" t="s">
        <v>129</v>
      </c>
      <c r="B189" s="169"/>
      <c r="C189" s="170"/>
      <c r="D189" s="170"/>
      <c r="E189" s="170"/>
      <c r="F189" s="170"/>
      <c r="G189" s="171"/>
    </row>
    <row r="190" spans="1:7" s="34" customFormat="1" ht="16.5" x14ac:dyDescent="0.25">
      <c r="A190" s="181" t="str">
        <f>A134</f>
        <v>Porcentaje de emisiones del reporte del estado que guardan los medios de impugnación entregados en tiempo respecto del total de emisiones del reporte.</v>
      </c>
      <c r="B190" s="182"/>
      <c r="C190" s="182"/>
      <c r="D190" s="182"/>
      <c r="E190" s="182"/>
      <c r="F190" s="182"/>
      <c r="G190" s="183"/>
    </row>
    <row r="191" spans="1:7" ht="33.950000000000003" customHeight="1" x14ac:dyDescent="0.25">
      <c r="A191" s="10" t="s">
        <v>130</v>
      </c>
      <c r="B191" s="172" t="s">
        <v>1380</v>
      </c>
      <c r="C191" s="173"/>
      <c r="D191" s="173"/>
      <c r="E191" s="173"/>
      <c r="F191" s="173"/>
      <c r="G191" s="174"/>
    </row>
    <row r="192" spans="1:7" ht="16.5" x14ac:dyDescent="0.25">
      <c r="A192" s="10" t="s">
        <v>129</v>
      </c>
      <c r="B192" s="169"/>
      <c r="C192" s="170"/>
      <c r="D192" s="170"/>
      <c r="E192" s="170"/>
      <c r="F192" s="170"/>
      <c r="G192" s="171"/>
    </row>
    <row r="193" spans="1:7" s="34" customFormat="1" ht="16.5" x14ac:dyDescent="0.25">
      <c r="A193" s="181" t="str">
        <f>A140</f>
        <v>Porcentaje de documentos elaborados en un día hábil, respecto del total de documentos solicitados.</v>
      </c>
      <c r="B193" s="182"/>
      <c r="C193" s="182"/>
      <c r="D193" s="182"/>
      <c r="E193" s="182"/>
      <c r="F193" s="182"/>
      <c r="G193" s="183"/>
    </row>
    <row r="194" spans="1:7" ht="33.950000000000003" customHeight="1" x14ac:dyDescent="0.25">
      <c r="A194" s="10" t="s">
        <v>130</v>
      </c>
      <c r="B194" s="172" t="s">
        <v>1381</v>
      </c>
      <c r="C194" s="173"/>
      <c r="D194" s="173"/>
      <c r="E194" s="173"/>
      <c r="F194" s="173"/>
      <c r="G194" s="174"/>
    </row>
    <row r="195" spans="1:7" ht="16.5" x14ac:dyDescent="0.25">
      <c r="A195" s="10" t="s">
        <v>129</v>
      </c>
      <c r="B195" s="169"/>
      <c r="C195" s="170"/>
      <c r="D195" s="170"/>
      <c r="E195" s="170"/>
      <c r="F195" s="170"/>
      <c r="G195" s="171"/>
    </row>
    <row r="196" spans="1:7" s="34" customFormat="1" x14ac:dyDescent="0.25">
      <c r="A196" s="237"/>
      <c r="B196" s="237"/>
      <c r="C196" s="237"/>
      <c r="D196" s="237"/>
      <c r="E196" s="237"/>
      <c r="F196" s="237"/>
      <c r="G196" s="237"/>
    </row>
    <row r="197" spans="1:7" s="34" customFormat="1" ht="16.5" x14ac:dyDescent="0.25">
      <c r="A197" s="213" t="s">
        <v>35</v>
      </c>
      <c r="B197" s="214"/>
      <c r="C197" s="214"/>
      <c r="D197" s="214"/>
      <c r="E197" s="214"/>
      <c r="F197" s="214"/>
      <c r="G197" s="215"/>
    </row>
    <row r="198" spans="1:7" s="34" customFormat="1" ht="16.5" x14ac:dyDescent="0.25">
      <c r="A198" s="181" t="str">
        <f>A32</f>
        <v>Número de días promedio en él se da cumplimiento a las resoluciones del pleno a los medios de impugnación.</v>
      </c>
      <c r="B198" s="182"/>
      <c r="C198" s="182"/>
      <c r="D198" s="182"/>
      <c r="E198" s="182"/>
      <c r="F198" s="182"/>
      <c r="G198" s="183"/>
    </row>
    <row r="199" spans="1:7" s="34" customFormat="1" ht="33" x14ac:dyDescent="0.25">
      <c r="A199" s="37" t="s">
        <v>30</v>
      </c>
      <c r="B199" s="277"/>
      <c r="C199" s="277"/>
      <c r="D199" s="277"/>
      <c r="E199" s="277"/>
      <c r="F199" s="277"/>
      <c r="G199" s="277"/>
    </row>
    <row r="200" spans="1:7" s="34" customFormat="1" ht="33" x14ac:dyDescent="0.25">
      <c r="A200" s="37" t="s">
        <v>31</v>
      </c>
      <c r="B200" s="277"/>
      <c r="C200" s="277"/>
      <c r="D200" s="277"/>
      <c r="E200" s="277"/>
      <c r="F200" s="277"/>
      <c r="G200" s="277"/>
    </row>
    <row r="201" spans="1:7" s="34" customFormat="1" ht="16.5" x14ac:dyDescent="0.25">
      <c r="A201" s="37" t="s">
        <v>32</v>
      </c>
      <c r="B201" s="277"/>
      <c r="C201" s="277"/>
      <c r="D201" s="277"/>
      <c r="E201" s="277"/>
      <c r="F201" s="277"/>
      <c r="G201" s="277"/>
    </row>
    <row r="202" spans="1:7" s="34" customFormat="1" ht="16.5" x14ac:dyDescent="0.25">
      <c r="A202" s="181" t="str">
        <f>A40</f>
        <v>Número de días promedio en el que se resuelven medios de impugnación en materia de acceso a la información y protección de datos personales en posesión de sujetos obligados y se notifican.</v>
      </c>
      <c r="B202" s="182"/>
      <c r="C202" s="182"/>
      <c r="D202" s="182"/>
      <c r="E202" s="182"/>
      <c r="F202" s="182"/>
      <c r="G202" s="183"/>
    </row>
    <row r="203" spans="1:7" s="34" customFormat="1" ht="33" x14ac:dyDescent="0.25">
      <c r="A203" s="37" t="s">
        <v>30</v>
      </c>
      <c r="B203" s="277"/>
      <c r="C203" s="277"/>
      <c r="D203" s="277"/>
      <c r="E203" s="277"/>
      <c r="F203" s="277"/>
      <c r="G203" s="277"/>
    </row>
    <row r="204" spans="1:7" s="34" customFormat="1" ht="33" x14ac:dyDescent="0.25">
      <c r="A204" s="37" t="s">
        <v>31</v>
      </c>
      <c r="B204" s="277"/>
      <c r="C204" s="277"/>
      <c r="D204" s="277"/>
      <c r="E204" s="277"/>
      <c r="F204" s="277"/>
      <c r="G204" s="277"/>
    </row>
    <row r="205" spans="1:7" s="34" customFormat="1" ht="16.5" x14ac:dyDescent="0.25">
      <c r="A205" s="37" t="s">
        <v>32</v>
      </c>
      <c r="B205" s="277"/>
      <c r="C205" s="277"/>
      <c r="D205" s="277"/>
      <c r="E205" s="277"/>
      <c r="F205" s="277"/>
      <c r="G205" s="277"/>
    </row>
    <row r="206" spans="1:7" s="34" customFormat="1" ht="16.5" x14ac:dyDescent="0.25">
      <c r="A206" s="181" t="str">
        <f>A48</f>
        <v>Porcentaje de gestiones realizadas en tiempo respecto a las gestiones realizadas en el periodo.</v>
      </c>
      <c r="B206" s="182"/>
      <c r="C206" s="182"/>
      <c r="D206" s="182"/>
      <c r="E206" s="182"/>
      <c r="F206" s="182"/>
      <c r="G206" s="183"/>
    </row>
    <row r="207" spans="1:7" s="34" customFormat="1" ht="33" x14ac:dyDescent="0.25">
      <c r="A207" s="37" t="s">
        <v>30</v>
      </c>
      <c r="B207" s="277"/>
      <c r="C207" s="277"/>
      <c r="D207" s="277"/>
      <c r="E207" s="277"/>
      <c r="F207" s="277"/>
      <c r="G207" s="277"/>
    </row>
    <row r="208" spans="1:7" s="34" customFormat="1" ht="33" x14ac:dyDescent="0.25">
      <c r="A208" s="37" t="s">
        <v>31</v>
      </c>
      <c r="B208" s="277"/>
      <c r="C208" s="277"/>
      <c r="D208" s="277"/>
      <c r="E208" s="277"/>
      <c r="F208" s="277"/>
      <c r="G208" s="277"/>
    </row>
    <row r="209" spans="1:7" s="34" customFormat="1" ht="16.5" x14ac:dyDescent="0.25">
      <c r="A209" s="37" t="s">
        <v>32</v>
      </c>
      <c r="B209" s="277"/>
      <c r="C209" s="277"/>
      <c r="D209" s="277"/>
      <c r="E209" s="277"/>
      <c r="F209" s="277"/>
      <c r="G209" s="277"/>
    </row>
    <row r="210" spans="1:7" s="34" customFormat="1" ht="16.5" x14ac:dyDescent="0.25">
      <c r="A210" s="181" t="str">
        <f>A54</f>
        <v>Porcentaje de acciones del Pleno que en el periodo fueron publicadas respecto del total de acciones concretadas en el periodo de medición.</v>
      </c>
      <c r="B210" s="182"/>
      <c r="C210" s="182"/>
      <c r="D210" s="182"/>
      <c r="E210" s="182"/>
      <c r="F210" s="182"/>
      <c r="G210" s="183"/>
    </row>
    <row r="211" spans="1:7" s="34" customFormat="1" ht="33" x14ac:dyDescent="0.25">
      <c r="A211" s="37" t="s">
        <v>30</v>
      </c>
      <c r="B211" s="277"/>
      <c r="C211" s="277"/>
      <c r="D211" s="277"/>
      <c r="E211" s="277"/>
      <c r="F211" s="277"/>
      <c r="G211" s="277"/>
    </row>
    <row r="212" spans="1:7" s="34" customFormat="1" ht="33" x14ac:dyDescent="0.25">
      <c r="A212" s="37" t="s">
        <v>31</v>
      </c>
      <c r="B212" s="277"/>
      <c r="C212" s="277"/>
      <c r="D212" s="277"/>
      <c r="E212" s="277"/>
      <c r="F212" s="277"/>
      <c r="G212" s="277"/>
    </row>
    <row r="213" spans="1:7" s="34" customFormat="1" ht="16.5" x14ac:dyDescent="0.25">
      <c r="A213" s="37" t="s">
        <v>32</v>
      </c>
      <c r="B213" s="277"/>
      <c r="C213" s="277"/>
      <c r="D213" s="277"/>
      <c r="E213" s="277"/>
      <c r="F213" s="277"/>
      <c r="G213" s="277"/>
    </row>
    <row r="214" spans="1:7" s="34" customFormat="1" ht="16.5" x14ac:dyDescent="0.25">
      <c r="A214" s="181" t="str">
        <f>A60</f>
        <v>Porcentaje de las instrucciones derivadas de los Acuerdos del Pleno para el cuál las Unidades Administrativas han dado respuesta alguna respecto de su cumplimiento.</v>
      </c>
      <c r="B214" s="182"/>
      <c r="C214" s="182"/>
      <c r="D214" s="182"/>
      <c r="E214" s="182"/>
      <c r="F214" s="182"/>
      <c r="G214" s="183"/>
    </row>
    <row r="215" spans="1:7" s="34" customFormat="1" ht="33" x14ac:dyDescent="0.25">
      <c r="A215" s="37" t="s">
        <v>30</v>
      </c>
      <c r="B215" s="277"/>
      <c r="C215" s="277"/>
      <c r="D215" s="277"/>
      <c r="E215" s="277"/>
      <c r="F215" s="277"/>
      <c r="G215" s="277"/>
    </row>
    <row r="216" spans="1:7" s="34" customFormat="1" ht="33" x14ac:dyDescent="0.25">
      <c r="A216" s="37" t="s">
        <v>31</v>
      </c>
      <c r="B216" s="277"/>
      <c r="C216" s="277"/>
      <c r="D216" s="277"/>
      <c r="E216" s="277"/>
      <c r="F216" s="277"/>
      <c r="G216" s="277"/>
    </row>
    <row r="217" spans="1:7" s="34" customFormat="1" ht="16.5" x14ac:dyDescent="0.25">
      <c r="A217" s="37" t="s">
        <v>32</v>
      </c>
      <c r="B217" s="277"/>
      <c r="C217" s="277"/>
      <c r="D217" s="277"/>
      <c r="E217" s="277"/>
      <c r="F217" s="277"/>
      <c r="G217" s="277"/>
    </row>
    <row r="218" spans="1:7" s="34" customFormat="1" ht="16.5" x14ac:dyDescent="0.25">
      <c r="A218" s="181" t="str">
        <f>A66</f>
        <v>Porcentaje de emisiones trimestrales del estado que guardan los medios de impugnación que fueron reportados en el periodo, respecto a los cuatro trimestres del año.</v>
      </c>
      <c r="B218" s="182"/>
      <c r="C218" s="182"/>
      <c r="D218" s="182"/>
      <c r="E218" s="182"/>
      <c r="F218" s="182"/>
      <c r="G218" s="183"/>
    </row>
    <row r="219" spans="1:7" s="34" customFormat="1" ht="33" x14ac:dyDescent="0.25">
      <c r="A219" s="37" t="s">
        <v>30</v>
      </c>
      <c r="B219" s="277"/>
      <c r="C219" s="277"/>
      <c r="D219" s="277"/>
      <c r="E219" s="277"/>
      <c r="F219" s="277"/>
      <c r="G219" s="277"/>
    </row>
    <row r="220" spans="1:7" s="34" customFormat="1" ht="33" x14ac:dyDescent="0.25">
      <c r="A220" s="37" t="s">
        <v>31</v>
      </c>
      <c r="B220" s="277"/>
      <c r="C220" s="277"/>
      <c r="D220" s="277"/>
      <c r="E220" s="277"/>
      <c r="F220" s="277"/>
      <c r="G220" s="277"/>
    </row>
    <row r="221" spans="1:7" s="34" customFormat="1" ht="16.5" x14ac:dyDescent="0.25">
      <c r="A221" s="37" t="s">
        <v>32</v>
      </c>
      <c r="B221" s="277"/>
      <c r="C221" s="277"/>
      <c r="D221" s="277"/>
      <c r="E221" s="277"/>
      <c r="F221" s="277"/>
      <c r="G221" s="277"/>
    </row>
    <row r="222" spans="1:7" s="34" customFormat="1" ht="16.5" x14ac:dyDescent="0.25">
      <c r="A222" s="181" t="str">
        <f>A74</f>
        <v>Porcentaje de medios de impugnación recibidos en el Instituto que  fueron turnados respecto al total de los medios de impugnación recibidos.</v>
      </c>
      <c r="B222" s="182"/>
      <c r="C222" s="182"/>
      <c r="D222" s="182"/>
      <c r="E222" s="182"/>
      <c r="F222" s="182"/>
      <c r="G222" s="183"/>
    </row>
    <row r="223" spans="1:7" s="34" customFormat="1" ht="33" x14ac:dyDescent="0.25">
      <c r="A223" s="37" t="s">
        <v>30</v>
      </c>
      <c r="B223" s="277"/>
      <c r="C223" s="277"/>
      <c r="D223" s="277"/>
      <c r="E223" s="277"/>
      <c r="F223" s="277"/>
      <c r="G223" s="277"/>
    </row>
    <row r="224" spans="1:7" s="34" customFormat="1" ht="33" x14ac:dyDescent="0.25">
      <c r="A224" s="37" t="s">
        <v>31</v>
      </c>
      <c r="B224" s="277"/>
      <c r="C224" s="277"/>
      <c r="D224" s="277"/>
      <c r="E224" s="277"/>
      <c r="F224" s="277"/>
      <c r="G224" s="277"/>
    </row>
    <row r="225" spans="1:7" s="34" customFormat="1" ht="16.5" x14ac:dyDescent="0.25">
      <c r="A225" s="37" t="s">
        <v>32</v>
      </c>
      <c r="B225" s="277"/>
      <c r="C225" s="277"/>
      <c r="D225" s="277"/>
      <c r="E225" s="277"/>
      <c r="F225" s="277"/>
      <c r="G225" s="277"/>
    </row>
    <row r="226" spans="1:7" s="34" customFormat="1" ht="16.5" x14ac:dyDescent="0.25">
      <c r="A226" s="181" t="str">
        <f>A80</f>
        <v>Porcentaje de resoluciones a medios de impugnación procesados en menor tiempo respecto a las resoluciones votadas y aprobadas.</v>
      </c>
      <c r="B226" s="182"/>
      <c r="C226" s="182"/>
      <c r="D226" s="182"/>
      <c r="E226" s="182"/>
      <c r="F226" s="182"/>
      <c r="G226" s="183"/>
    </row>
    <row r="227" spans="1:7" s="34" customFormat="1" ht="33" x14ac:dyDescent="0.25">
      <c r="A227" s="37" t="s">
        <v>30</v>
      </c>
      <c r="B227" s="277"/>
      <c r="C227" s="277"/>
      <c r="D227" s="277"/>
      <c r="E227" s="277"/>
      <c r="F227" s="277"/>
      <c r="G227" s="277"/>
    </row>
    <row r="228" spans="1:7" s="34" customFormat="1" ht="33" x14ac:dyDescent="0.25">
      <c r="A228" s="37" t="s">
        <v>31</v>
      </c>
      <c r="B228" s="277"/>
      <c r="C228" s="277"/>
      <c r="D228" s="277"/>
      <c r="E228" s="277"/>
      <c r="F228" s="277"/>
      <c r="G228" s="277"/>
    </row>
    <row r="229" spans="1:7" s="34" customFormat="1" ht="16.5" x14ac:dyDescent="0.25">
      <c r="A229" s="37" t="s">
        <v>32</v>
      </c>
      <c r="B229" s="277"/>
      <c r="C229" s="277"/>
      <c r="D229" s="277"/>
      <c r="E229" s="277"/>
      <c r="F229" s="277"/>
      <c r="G229" s="277"/>
    </row>
    <row r="230" spans="1:7" s="34" customFormat="1" ht="33" customHeight="1" x14ac:dyDescent="0.25">
      <c r="A230" s="181" t="str">
        <f>A86</f>
        <v>Porcentaje de resoluciones a medios de impugnación que  fueron notificadas en el tiempo establecido en la Ley General de Transparencia y Acceso a la Información Pública, respecto a las resoluciones votadas y aprobadas.</v>
      </c>
      <c r="B230" s="182"/>
      <c r="C230" s="182"/>
      <c r="D230" s="182"/>
      <c r="E230" s="182"/>
      <c r="F230" s="182"/>
      <c r="G230" s="183"/>
    </row>
    <row r="231" spans="1:7" s="34" customFormat="1" ht="33" x14ac:dyDescent="0.25">
      <c r="A231" s="37" t="s">
        <v>30</v>
      </c>
      <c r="B231" s="277"/>
      <c r="C231" s="277"/>
      <c r="D231" s="277"/>
      <c r="E231" s="277"/>
      <c r="F231" s="277"/>
      <c r="G231" s="277"/>
    </row>
    <row r="232" spans="1:7" s="34" customFormat="1" ht="33" x14ac:dyDescent="0.25">
      <c r="A232" s="37" t="s">
        <v>31</v>
      </c>
      <c r="B232" s="277"/>
      <c r="C232" s="277"/>
      <c r="D232" s="277"/>
      <c r="E232" s="277"/>
      <c r="F232" s="277"/>
      <c r="G232" s="277"/>
    </row>
    <row r="233" spans="1:7" s="34" customFormat="1" ht="16.5" x14ac:dyDescent="0.25">
      <c r="A233" s="37" t="s">
        <v>32</v>
      </c>
      <c r="B233" s="277"/>
      <c r="C233" s="277"/>
      <c r="D233" s="277"/>
      <c r="E233" s="277"/>
      <c r="F233" s="277"/>
      <c r="G233" s="277"/>
    </row>
    <row r="234" spans="1:7" s="34" customFormat="1" ht="33" customHeight="1" x14ac:dyDescent="0.25">
      <c r="A234" s="181" t="str">
        <f>A92</f>
        <v>Porcentaje de los audios y las versiones estenográficas de las sesiones del Pleno que han sido difundidas al público en general respecto del total de veces que el Pleno tuvo sesión en el periodo de medición.</v>
      </c>
      <c r="B234" s="182"/>
      <c r="C234" s="182"/>
      <c r="D234" s="182"/>
      <c r="E234" s="182"/>
      <c r="F234" s="182"/>
      <c r="G234" s="183"/>
    </row>
    <row r="235" spans="1:7" s="34" customFormat="1" ht="33" x14ac:dyDescent="0.25">
      <c r="A235" s="37" t="s">
        <v>30</v>
      </c>
      <c r="B235" s="277"/>
      <c r="C235" s="277"/>
      <c r="D235" s="277"/>
      <c r="E235" s="277"/>
      <c r="F235" s="277"/>
      <c r="G235" s="277"/>
    </row>
    <row r="236" spans="1:7" s="34" customFormat="1" ht="33" x14ac:dyDescent="0.25">
      <c r="A236" s="37" t="s">
        <v>31</v>
      </c>
      <c r="B236" s="277"/>
      <c r="C236" s="277"/>
      <c r="D236" s="277"/>
      <c r="E236" s="277"/>
      <c r="F236" s="277"/>
      <c r="G236" s="277"/>
    </row>
    <row r="237" spans="1:7" s="34" customFormat="1" ht="16.5" x14ac:dyDescent="0.25">
      <c r="A237" s="37" t="s">
        <v>32</v>
      </c>
      <c r="B237" s="277"/>
      <c r="C237" s="277"/>
      <c r="D237" s="277"/>
      <c r="E237" s="277"/>
      <c r="F237" s="277"/>
      <c r="G237" s="277"/>
    </row>
    <row r="238" spans="1:7" s="34" customFormat="1" ht="33" customHeight="1" x14ac:dyDescent="0.25">
      <c r="A238" s="181" t="str">
        <f>A98</f>
        <v>Porcentaje de los medios de impugnación (recursos de revisión, de inconformidad y atraídos) que están publicados en la lista de sentidos de resolución, respecto del total de resoluciones a tales medios aprobadas por el Instituto.</v>
      </c>
      <c r="B238" s="182"/>
      <c r="C238" s="182"/>
      <c r="D238" s="182"/>
      <c r="E238" s="182"/>
      <c r="F238" s="182"/>
      <c r="G238" s="183"/>
    </row>
    <row r="239" spans="1:7" s="34" customFormat="1" ht="33" x14ac:dyDescent="0.25">
      <c r="A239" s="37" t="s">
        <v>30</v>
      </c>
      <c r="B239" s="277"/>
      <c r="C239" s="277"/>
      <c r="D239" s="277"/>
      <c r="E239" s="277"/>
      <c r="F239" s="277"/>
      <c r="G239" s="277"/>
    </row>
    <row r="240" spans="1:7" s="34" customFormat="1" ht="33" x14ac:dyDescent="0.25">
      <c r="A240" s="37" t="s">
        <v>31</v>
      </c>
      <c r="B240" s="277"/>
      <c r="C240" s="277"/>
      <c r="D240" s="277"/>
      <c r="E240" s="277"/>
      <c r="F240" s="277"/>
      <c r="G240" s="277"/>
    </row>
    <row r="241" spans="1:7" s="34" customFormat="1" ht="16.5" x14ac:dyDescent="0.25">
      <c r="A241" s="37" t="s">
        <v>32</v>
      </c>
      <c r="B241" s="277"/>
      <c r="C241" s="277"/>
      <c r="D241" s="277"/>
      <c r="E241" s="277"/>
      <c r="F241" s="277"/>
      <c r="G241" s="277"/>
    </row>
    <row r="242" spans="1:7" s="34" customFormat="1" ht="16.5" x14ac:dyDescent="0.25">
      <c r="A242" s="181" t="str">
        <f>A104</f>
        <v>Porcentaje de las Actas de las sesiones públicas del Pleno que han sido concretadas y difundidas al público en general, respecto al total de Actas concretadas.</v>
      </c>
      <c r="B242" s="182"/>
      <c r="C242" s="182"/>
      <c r="D242" s="182"/>
      <c r="E242" s="182"/>
      <c r="F242" s="182"/>
      <c r="G242" s="183"/>
    </row>
    <row r="243" spans="1:7" s="34" customFormat="1" ht="33" x14ac:dyDescent="0.25">
      <c r="A243" s="37" t="s">
        <v>30</v>
      </c>
      <c r="B243" s="277"/>
      <c r="C243" s="277"/>
      <c r="D243" s="277"/>
      <c r="E243" s="277"/>
      <c r="F243" s="277"/>
      <c r="G243" s="277"/>
    </row>
    <row r="244" spans="1:7" s="34" customFormat="1" ht="33" x14ac:dyDescent="0.25">
      <c r="A244" s="37" t="s">
        <v>31</v>
      </c>
      <c r="B244" s="277"/>
      <c r="C244" s="277"/>
      <c r="D244" s="277"/>
      <c r="E244" s="277"/>
      <c r="F244" s="277"/>
      <c r="G244" s="277"/>
    </row>
    <row r="245" spans="1:7" s="34" customFormat="1" ht="16.5" x14ac:dyDescent="0.25">
      <c r="A245" s="37" t="s">
        <v>32</v>
      </c>
      <c r="B245" s="277"/>
      <c r="C245" s="277"/>
      <c r="D245" s="277"/>
      <c r="E245" s="277"/>
      <c r="F245" s="277"/>
      <c r="G245" s="277"/>
    </row>
    <row r="246" spans="1:7" s="34" customFormat="1" ht="16.5" x14ac:dyDescent="0.25">
      <c r="A246" s="181" t="str">
        <f>A110</f>
        <v xml:space="preserve">Porcentaje de los Acuerdos del Pleno que han sido concretados y difundidos al público en general. </v>
      </c>
      <c r="B246" s="182"/>
      <c r="C246" s="182"/>
      <c r="D246" s="182"/>
      <c r="E246" s="182"/>
      <c r="F246" s="182"/>
      <c r="G246" s="183"/>
    </row>
    <row r="247" spans="1:7" s="34" customFormat="1" ht="33" x14ac:dyDescent="0.25">
      <c r="A247" s="37" t="s">
        <v>30</v>
      </c>
      <c r="B247" s="277"/>
      <c r="C247" s="277"/>
      <c r="D247" s="277"/>
      <c r="E247" s="277"/>
      <c r="F247" s="277"/>
      <c r="G247" s="277"/>
    </row>
    <row r="248" spans="1:7" s="34" customFormat="1" ht="33" x14ac:dyDescent="0.25">
      <c r="A248" s="37" t="s">
        <v>31</v>
      </c>
      <c r="B248" s="277"/>
      <c r="C248" s="277"/>
      <c r="D248" s="277"/>
      <c r="E248" s="277"/>
      <c r="F248" s="277"/>
      <c r="G248" s="277"/>
    </row>
    <row r="249" spans="1:7" s="34" customFormat="1" ht="16.5" x14ac:dyDescent="0.25">
      <c r="A249" s="37" t="s">
        <v>32</v>
      </c>
      <c r="B249" s="277"/>
      <c r="C249" s="277"/>
      <c r="D249" s="277"/>
      <c r="E249" s="277"/>
      <c r="F249" s="277"/>
      <c r="G249" s="277"/>
    </row>
    <row r="250" spans="1:7" s="34" customFormat="1" ht="33" customHeight="1" x14ac:dyDescent="0.25">
      <c r="A250" s="181" t="str">
        <f>A116</f>
        <v>Porcentaje de proyectos de Acuerdo que tardan un día en elaborarse, una vez que se cuenta con los elementos de fundamentación y motivación necesarios para la elaboración de los mismos, respecto del número total de Acuerdos elaborados en el periodo.</v>
      </c>
      <c r="B250" s="182"/>
      <c r="C250" s="182"/>
      <c r="D250" s="182"/>
      <c r="E250" s="182"/>
      <c r="F250" s="182"/>
      <c r="G250" s="183"/>
    </row>
    <row r="251" spans="1:7" s="34" customFormat="1" ht="33" x14ac:dyDescent="0.25">
      <c r="A251" s="37" t="s">
        <v>30</v>
      </c>
      <c r="B251" s="277"/>
      <c r="C251" s="277"/>
      <c r="D251" s="277"/>
      <c r="E251" s="277"/>
      <c r="F251" s="277"/>
      <c r="G251" s="277"/>
    </row>
    <row r="252" spans="1:7" s="34" customFormat="1" ht="33" x14ac:dyDescent="0.25">
      <c r="A252" s="37" t="s">
        <v>31</v>
      </c>
      <c r="B252" s="277"/>
      <c r="C252" s="277"/>
      <c r="D252" s="277"/>
      <c r="E252" s="277"/>
      <c r="F252" s="277"/>
      <c r="G252" s="277"/>
    </row>
    <row r="253" spans="1:7" s="34" customFormat="1" ht="16.5" x14ac:dyDescent="0.25">
      <c r="A253" s="37" t="s">
        <v>32</v>
      </c>
      <c r="B253" s="277"/>
      <c r="C253" s="277"/>
      <c r="D253" s="277"/>
      <c r="E253" s="277"/>
      <c r="F253" s="277"/>
      <c r="G253" s="277"/>
    </row>
    <row r="254" spans="1:7" s="34" customFormat="1" ht="16.5" x14ac:dyDescent="0.25">
      <c r="A254" s="181" t="str">
        <f>A122</f>
        <v>Porcentaje de reportes de cumplimiento a instrucciones que fue entregado semanalmente, respecto del total de semanas hábiles en el año.</v>
      </c>
      <c r="B254" s="182"/>
      <c r="C254" s="182"/>
      <c r="D254" s="182"/>
      <c r="E254" s="182"/>
      <c r="F254" s="182"/>
      <c r="G254" s="183"/>
    </row>
    <row r="255" spans="1:7" s="34" customFormat="1" ht="33" x14ac:dyDescent="0.25">
      <c r="A255" s="37" t="s">
        <v>30</v>
      </c>
      <c r="B255" s="277"/>
      <c r="C255" s="277"/>
      <c r="D255" s="277"/>
      <c r="E255" s="277"/>
      <c r="F255" s="277"/>
      <c r="G255" s="277"/>
    </row>
    <row r="256" spans="1:7" s="34" customFormat="1" ht="33" x14ac:dyDescent="0.25">
      <c r="A256" s="37" t="s">
        <v>31</v>
      </c>
      <c r="B256" s="277"/>
      <c r="C256" s="277"/>
      <c r="D256" s="277"/>
      <c r="E256" s="277"/>
      <c r="F256" s="277"/>
      <c r="G256" s="277"/>
    </row>
    <row r="257" spans="1:7" s="34" customFormat="1" ht="16.5" x14ac:dyDescent="0.25">
      <c r="A257" s="37" t="s">
        <v>32</v>
      </c>
      <c r="B257" s="277"/>
      <c r="C257" s="277"/>
      <c r="D257" s="277"/>
      <c r="E257" s="277"/>
      <c r="F257" s="277"/>
      <c r="G257" s="277"/>
    </row>
    <row r="258" spans="1:7" s="34" customFormat="1" ht="16.5" x14ac:dyDescent="0.25">
      <c r="A258" s="181" t="str">
        <f>A128</f>
        <v>Porcentaje de emisiones del reporte de resoluciones del Pleno y discusiones públicas entregados en tiempo respecto del total de emisiones del reporte.</v>
      </c>
      <c r="B258" s="182"/>
      <c r="C258" s="182"/>
      <c r="D258" s="182"/>
      <c r="E258" s="182"/>
      <c r="F258" s="182"/>
      <c r="G258" s="183"/>
    </row>
    <row r="259" spans="1:7" s="34" customFormat="1" ht="33" x14ac:dyDescent="0.25">
      <c r="A259" s="37" t="s">
        <v>30</v>
      </c>
      <c r="B259" s="277"/>
      <c r="C259" s="277"/>
      <c r="D259" s="277"/>
      <c r="E259" s="277"/>
      <c r="F259" s="277"/>
      <c r="G259" s="277"/>
    </row>
    <row r="260" spans="1:7" s="34" customFormat="1" ht="33" x14ac:dyDescent="0.25">
      <c r="A260" s="37" t="s">
        <v>31</v>
      </c>
      <c r="B260" s="277"/>
      <c r="C260" s="277"/>
      <c r="D260" s="277"/>
      <c r="E260" s="277"/>
      <c r="F260" s="277"/>
      <c r="G260" s="277"/>
    </row>
    <row r="261" spans="1:7" s="34" customFormat="1" ht="16.5" x14ac:dyDescent="0.25">
      <c r="A261" s="37" t="s">
        <v>32</v>
      </c>
      <c r="B261" s="277"/>
      <c r="C261" s="277"/>
      <c r="D261" s="277"/>
      <c r="E261" s="277"/>
      <c r="F261" s="277"/>
      <c r="G261" s="277"/>
    </row>
    <row r="262" spans="1:7" s="34" customFormat="1" ht="16.5" x14ac:dyDescent="0.25">
      <c r="A262" s="181" t="str">
        <f>A134</f>
        <v>Porcentaje de emisiones del reporte del estado que guardan los medios de impugnación entregados en tiempo respecto del total de emisiones del reporte.</v>
      </c>
      <c r="B262" s="182"/>
      <c r="C262" s="182"/>
      <c r="D262" s="182"/>
      <c r="E262" s="182"/>
      <c r="F262" s="182"/>
      <c r="G262" s="183"/>
    </row>
    <row r="263" spans="1:7" s="34" customFormat="1" ht="33" x14ac:dyDescent="0.25">
      <c r="A263" s="37" t="s">
        <v>30</v>
      </c>
      <c r="B263" s="277"/>
      <c r="C263" s="277"/>
      <c r="D263" s="277"/>
      <c r="E263" s="277"/>
      <c r="F263" s="277"/>
      <c r="G263" s="277"/>
    </row>
    <row r="264" spans="1:7" s="34" customFormat="1" ht="33" x14ac:dyDescent="0.25">
      <c r="A264" s="37" t="s">
        <v>31</v>
      </c>
      <c r="B264" s="277"/>
      <c r="C264" s="277"/>
      <c r="D264" s="277"/>
      <c r="E264" s="277"/>
      <c r="F264" s="277"/>
      <c r="G264" s="277"/>
    </row>
    <row r="265" spans="1:7" s="34" customFormat="1" ht="16.5" x14ac:dyDescent="0.25">
      <c r="A265" s="37" t="s">
        <v>32</v>
      </c>
      <c r="B265" s="277"/>
      <c r="C265" s="277"/>
      <c r="D265" s="277"/>
      <c r="E265" s="277"/>
      <c r="F265" s="277"/>
      <c r="G265" s="277"/>
    </row>
    <row r="266" spans="1:7" s="34" customFormat="1" ht="16.5" x14ac:dyDescent="0.25">
      <c r="A266" s="181" t="str">
        <f>A140</f>
        <v>Porcentaje de documentos elaborados en un día hábil, respecto del total de documentos solicitados.</v>
      </c>
      <c r="B266" s="182"/>
      <c r="C266" s="182"/>
      <c r="D266" s="182"/>
      <c r="E266" s="182"/>
      <c r="F266" s="182"/>
      <c r="G266" s="183"/>
    </row>
    <row r="267" spans="1:7" s="34" customFormat="1" ht="33" x14ac:dyDescent="0.25">
      <c r="A267" s="37" t="s">
        <v>30</v>
      </c>
      <c r="B267" s="277"/>
      <c r="C267" s="277"/>
      <c r="D267" s="277"/>
      <c r="E267" s="277"/>
      <c r="F267" s="277"/>
      <c r="G267" s="277"/>
    </row>
    <row r="268" spans="1:7" s="34" customFormat="1" ht="33" x14ac:dyDescent="0.25">
      <c r="A268" s="37" t="s">
        <v>31</v>
      </c>
      <c r="B268" s="277"/>
      <c r="C268" s="277"/>
      <c r="D268" s="277"/>
      <c r="E268" s="277"/>
      <c r="F268" s="277"/>
      <c r="G268" s="277"/>
    </row>
    <row r="269" spans="1:7" s="34" customFormat="1" ht="16.5" x14ac:dyDescent="0.25">
      <c r="A269" s="37" t="s">
        <v>32</v>
      </c>
      <c r="B269" s="277"/>
      <c r="C269" s="277"/>
      <c r="D269" s="277"/>
      <c r="E269" s="277"/>
      <c r="F269" s="277"/>
      <c r="G269" s="277"/>
    </row>
    <row r="270" spans="1:7" s="34" customFormat="1" x14ac:dyDescent="0.25">
      <c r="A270" s="237"/>
      <c r="B270" s="237"/>
      <c r="C270" s="237"/>
      <c r="D270" s="237"/>
      <c r="E270" s="237"/>
      <c r="F270" s="237"/>
      <c r="G270" s="237"/>
    </row>
  </sheetData>
  <mergeCells count="26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5:G195"/>
    <mergeCell ref="A196:G196"/>
    <mergeCell ref="A197:G197"/>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A141:G141"/>
    <mergeCell ref="A142:G142"/>
    <mergeCell ref="B143:G143"/>
    <mergeCell ref="B144:G144"/>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sheetPr>
  <dimension ref="A1:G12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104</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116</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105</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40" t="s">
        <v>1186</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'E001'!B20</f>
        <v>437.37374999999997</v>
      </c>
      <c r="D22" s="228"/>
      <c r="E22" s="23">
        <f>'E001'!C20</f>
        <v>198.31403900000001</v>
      </c>
      <c r="F22" s="23">
        <f>'E001'!D20</f>
        <v>172.82122102000002</v>
      </c>
      <c r="G22" s="24">
        <f>F22/C22*100</f>
        <v>39.513395813077494</v>
      </c>
    </row>
    <row r="23" spans="1:7" ht="16.5" customHeight="1" x14ac:dyDescent="0.25">
      <c r="A23" s="196" t="s">
        <v>17</v>
      </c>
      <c r="B23" s="196"/>
      <c r="C23" s="230">
        <f>'E001'!B21</f>
        <v>433.13491217000001</v>
      </c>
      <c r="D23" s="230"/>
      <c r="E23" s="74">
        <f>'E001'!C21</f>
        <v>195.39148917000003</v>
      </c>
      <c r="F23" s="23">
        <f>'E001'!D21</f>
        <v>172.82122102000002</v>
      </c>
      <c r="G23" s="25">
        <f>F23/C23*100</f>
        <v>39.900090286919628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99</v>
      </c>
    </row>
    <row r="28" spans="1:7" ht="16.5" x14ac:dyDescent="0.25">
      <c r="A28" s="196"/>
      <c r="B28" s="196"/>
      <c r="C28" s="196"/>
      <c r="D28" s="196"/>
      <c r="E28" s="196"/>
      <c r="F28" s="28" t="s">
        <v>33</v>
      </c>
      <c r="G28" s="29">
        <v>99</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252" x14ac:dyDescent="0.25">
      <c r="A32" s="32" t="s">
        <v>534</v>
      </c>
      <c r="B32" s="32" t="s">
        <v>747</v>
      </c>
      <c r="C32" s="32" t="s">
        <v>748</v>
      </c>
      <c r="D32" s="32" t="s">
        <v>51</v>
      </c>
      <c r="E32" s="33" t="s">
        <v>49</v>
      </c>
      <c r="F32" s="100"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1.5</v>
      </c>
    </row>
    <row r="36" spans="1:7" ht="16.5" x14ac:dyDescent="0.25">
      <c r="A36" s="196"/>
      <c r="B36" s="196"/>
      <c r="C36" s="196"/>
      <c r="D36" s="196"/>
      <c r="E36" s="196"/>
      <c r="F36" s="28" t="s">
        <v>33</v>
      </c>
      <c r="G36" s="29">
        <v>1.5</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204.75" x14ac:dyDescent="0.25">
      <c r="A40" s="32" t="s">
        <v>178</v>
      </c>
      <c r="B40" s="32" t="s">
        <v>179</v>
      </c>
      <c r="C40" s="32" t="s">
        <v>749</v>
      </c>
      <c r="D40" s="32" t="s">
        <v>51</v>
      </c>
      <c r="E40" s="33" t="s">
        <v>49</v>
      </c>
      <c r="F40" s="28"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7">
        <v>90</v>
      </c>
    </row>
    <row r="44" spans="1:7" ht="16.5" x14ac:dyDescent="0.25">
      <c r="A44" s="196"/>
      <c r="B44" s="196"/>
      <c r="C44" s="196"/>
      <c r="D44" s="196"/>
      <c r="E44" s="196"/>
      <c r="F44" s="28" t="s">
        <v>33</v>
      </c>
      <c r="G44" s="29">
        <v>90</v>
      </c>
    </row>
    <row r="45" spans="1:7" ht="16.5" x14ac:dyDescent="0.25">
      <c r="A45" s="196"/>
      <c r="B45" s="196"/>
      <c r="C45" s="196"/>
      <c r="D45" s="196"/>
      <c r="E45" s="196"/>
      <c r="F45" s="28" t="s">
        <v>26</v>
      </c>
      <c r="G45" s="27" t="s">
        <v>56</v>
      </c>
    </row>
    <row r="46" spans="1:7" ht="33" x14ac:dyDescent="0.25">
      <c r="A46" s="196"/>
      <c r="B46" s="196"/>
      <c r="C46" s="196"/>
      <c r="D46" s="196"/>
      <c r="E46" s="196"/>
      <c r="F46" s="28" t="s">
        <v>34</v>
      </c>
      <c r="G46" s="29" t="s">
        <v>56</v>
      </c>
    </row>
    <row r="47" spans="1:7" ht="16.5" x14ac:dyDescent="0.25">
      <c r="A47" s="196"/>
      <c r="B47" s="196"/>
      <c r="C47" s="196"/>
      <c r="D47" s="196"/>
      <c r="E47" s="196"/>
      <c r="F47" s="28" t="s">
        <v>27</v>
      </c>
      <c r="G47" s="27" t="s">
        <v>56</v>
      </c>
    </row>
    <row r="48" spans="1:7" ht="409.5" x14ac:dyDescent="0.25">
      <c r="A48" s="36" t="s">
        <v>750</v>
      </c>
      <c r="B48" s="36" t="s">
        <v>180</v>
      </c>
      <c r="C48" s="36" t="s">
        <v>751</v>
      </c>
      <c r="D48" s="36" t="s">
        <v>51</v>
      </c>
      <c r="E48" s="33" t="s">
        <v>59</v>
      </c>
      <c r="F48" s="28" t="s">
        <v>36</v>
      </c>
      <c r="G48" s="29" t="s">
        <v>56</v>
      </c>
    </row>
    <row r="49" spans="1:7" ht="16.5" x14ac:dyDescent="0.25">
      <c r="A49" s="232" t="s">
        <v>1314</v>
      </c>
      <c r="B49" s="233"/>
      <c r="C49" s="233"/>
      <c r="D49" s="233"/>
      <c r="E49" s="233"/>
      <c r="F49" s="233"/>
      <c r="G49" s="234"/>
    </row>
    <row r="50" spans="1:7" ht="16.5" x14ac:dyDescent="0.25">
      <c r="A50" s="227" t="s">
        <v>19</v>
      </c>
      <c r="B50" s="227"/>
      <c r="C50" s="227"/>
      <c r="D50" s="227"/>
      <c r="E50" s="227"/>
      <c r="F50" s="227" t="s">
        <v>20</v>
      </c>
      <c r="G50" s="227"/>
    </row>
    <row r="51" spans="1:7" ht="16.5" x14ac:dyDescent="0.25">
      <c r="A51" s="196" t="s">
        <v>21</v>
      </c>
      <c r="B51" s="196" t="s">
        <v>22</v>
      </c>
      <c r="C51" s="196" t="s">
        <v>29</v>
      </c>
      <c r="D51" s="196" t="s">
        <v>23</v>
      </c>
      <c r="E51" s="196" t="s">
        <v>24</v>
      </c>
      <c r="F51" s="28" t="s">
        <v>25</v>
      </c>
      <c r="G51" s="66">
        <v>99</v>
      </c>
    </row>
    <row r="52" spans="1:7" ht="16.5" x14ac:dyDescent="0.25">
      <c r="A52" s="196"/>
      <c r="B52" s="196"/>
      <c r="C52" s="196"/>
      <c r="D52" s="196"/>
      <c r="E52" s="196"/>
      <c r="F52" s="28" t="s">
        <v>33</v>
      </c>
      <c r="G52" s="66">
        <v>99</v>
      </c>
    </row>
    <row r="53" spans="1:7" ht="16.5" x14ac:dyDescent="0.25">
      <c r="A53" s="196"/>
      <c r="B53" s="196"/>
      <c r="C53" s="196"/>
      <c r="D53" s="196"/>
      <c r="E53" s="196"/>
      <c r="F53" s="28" t="s">
        <v>26</v>
      </c>
      <c r="G53" s="66">
        <v>99</v>
      </c>
    </row>
    <row r="54" spans="1:7" ht="33" x14ac:dyDescent="0.25">
      <c r="A54" s="196"/>
      <c r="B54" s="196"/>
      <c r="C54" s="196"/>
      <c r="D54" s="196"/>
      <c r="E54" s="196"/>
      <c r="F54" s="28" t="s">
        <v>34</v>
      </c>
      <c r="G54" s="66">
        <v>99</v>
      </c>
    </row>
    <row r="55" spans="1:7" ht="16.5" x14ac:dyDescent="0.25">
      <c r="A55" s="196"/>
      <c r="B55" s="196"/>
      <c r="C55" s="196"/>
      <c r="D55" s="196"/>
      <c r="E55" s="196"/>
      <c r="F55" s="28" t="s">
        <v>27</v>
      </c>
      <c r="G55" s="66">
        <f>3494/3518*100</f>
        <v>99.317794201250706</v>
      </c>
    </row>
    <row r="56" spans="1:7" ht="141.75" x14ac:dyDescent="0.25">
      <c r="A56" s="32" t="s">
        <v>181</v>
      </c>
      <c r="B56" s="32" t="s">
        <v>752</v>
      </c>
      <c r="C56" s="32" t="s">
        <v>753</v>
      </c>
      <c r="D56" s="32" t="s">
        <v>51</v>
      </c>
      <c r="E56" s="33" t="s">
        <v>55</v>
      </c>
      <c r="F56" s="28" t="s">
        <v>36</v>
      </c>
      <c r="G56" s="66">
        <f>(G55/G52)*100</f>
        <v>100.32100424368757</v>
      </c>
    </row>
    <row r="57" spans="1:7" ht="16.5" x14ac:dyDescent="0.25">
      <c r="A57" s="196" t="s">
        <v>21</v>
      </c>
      <c r="B57" s="196" t="s">
        <v>22</v>
      </c>
      <c r="C57" s="196" t="s">
        <v>29</v>
      </c>
      <c r="D57" s="196" t="s">
        <v>23</v>
      </c>
      <c r="E57" s="196" t="s">
        <v>24</v>
      </c>
      <c r="F57" s="28" t="s">
        <v>25</v>
      </c>
      <c r="G57" s="66">
        <v>90</v>
      </c>
    </row>
    <row r="58" spans="1:7" ht="16.5" x14ac:dyDescent="0.25">
      <c r="A58" s="196"/>
      <c r="B58" s="196"/>
      <c r="C58" s="196"/>
      <c r="D58" s="196"/>
      <c r="E58" s="196"/>
      <c r="F58" s="28" t="s">
        <v>33</v>
      </c>
      <c r="G58" s="66">
        <v>90</v>
      </c>
    </row>
    <row r="59" spans="1:7" ht="16.5" x14ac:dyDescent="0.25">
      <c r="A59" s="196"/>
      <c r="B59" s="196"/>
      <c r="C59" s="196"/>
      <c r="D59" s="196"/>
      <c r="E59" s="196"/>
      <c r="F59" s="28" t="s">
        <v>26</v>
      </c>
      <c r="G59" s="66">
        <v>90</v>
      </c>
    </row>
    <row r="60" spans="1:7" ht="33" x14ac:dyDescent="0.25">
      <c r="A60" s="196"/>
      <c r="B60" s="196"/>
      <c r="C60" s="196"/>
      <c r="D60" s="196"/>
      <c r="E60" s="196"/>
      <c r="F60" s="28" t="s">
        <v>34</v>
      </c>
      <c r="G60" s="66">
        <v>90</v>
      </c>
    </row>
    <row r="61" spans="1:7" ht="16.5" x14ac:dyDescent="0.25">
      <c r="A61" s="196"/>
      <c r="B61" s="196"/>
      <c r="C61" s="196"/>
      <c r="D61" s="196"/>
      <c r="E61" s="196"/>
      <c r="F61" s="28" t="s">
        <v>27</v>
      </c>
      <c r="G61" s="66">
        <f>16/16*100</f>
        <v>100</v>
      </c>
    </row>
    <row r="62" spans="1:7" ht="236.25" x14ac:dyDescent="0.25">
      <c r="A62" s="32" t="s">
        <v>520</v>
      </c>
      <c r="B62" s="32" t="s">
        <v>182</v>
      </c>
      <c r="C62" s="32" t="s">
        <v>183</v>
      </c>
      <c r="D62" s="32" t="s">
        <v>51</v>
      </c>
      <c r="E62" s="33" t="s">
        <v>55</v>
      </c>
      <c r="F62" s="28" t="s">
        <v>36</v>
      </c>
      <c r="G62" s="66">
        <f>(G61/G58)*100</f>
        <v>111.11111111111111</v>
      </c>
    </row>
    <row r="63" spans="1:7" ht="16.5" x14ac:dyDescent="0.25">
      <c r="A63" s="196" t="s">
        <v>21</v>
      </c>
      <c r="B63" s="196" t="s">
        <v>22</v>
      </c>
      <c r="C63" s="196" t="s">
        <v>29</v>
      </c>
      <c r="D63" s="196" t="s">
        <v>23</v>
      </c>
      <c r="E63" s="196" t="s">
        <v>24</v>
      </c>
      <c r="F63" s="28" t="s">
        <v>25</v>
      </c>
      <c r="G63" s="66">
        <v>90</v>
      </c>
    </row>
    <row r="64" spans="1:7" ht="16.5" x14ac:dyDescent="0.25">
      <c r="A64" s="196"/>
      <c r="B64" s="196"/>
      <c r="C64" s="196"/>
      <c r="D64" s="196"/>
      <c r="E64" s="196"/>
      <c r="F64" s="28" t="s">
        <v>33</v>
      </c>
      <c r="G64" s="66">
        <v>90</v>
      </c>
    </row>
    <row r="65" spans="1:7" ht="16.5" x14ac:dyDescent="0.25">
      <c r="A65" s="196"/>
      <c r="B65" s="196"/>
      <c r="C65" s="196"/>
      <c r="D65" s="196"/>
      <c r="E65" s="196"/>
      <c r="F65" s="28" t="s">
        <v>26</v>
      </c>
      <c r="G65" s="66">
        <v>90</v>
      </c>
    </row>
    <row r="66" spans="1:7" ht="33" x14ac:dyDescent="0.25">
      <c r="A66" s="196"/>
      <c r="B66" s="196"/>
      <c r="C66" s="196"/>
      <c r="D66" s="196"/>
      <c r="E66" s="196"/>
      <c r="F66" s="28" t="s">
        <v>34</v>
      </c>
      <c r="G66" s="66">
        <v>90</v>
      </c>
    </row>
    <row r="67" spans="1:7" ht="16.5" x14ac:dyDescent="0.25">
      <c r="A67" s="196"/>
      <c r="B67" s="196"/>
      <c r="C67" s="196"/>
      <c r="D67" s="196"/>
      <c r="E67" s="196"/>
      <c r="F67" s="28" t="s">
        <v>27</v>
      </c>
      <c r="G67" s="66">
        <f>2/2*100</f>
        <v>100</v>
      </c>
    </row>
    <row r="68" spans="1:7" ht="204.75" x14ac:dyDescent="0.25">
      <c r="A68" s="32" t="s">
        <v>184</v>
      </c>
      <c r="B68" s="32" t="s">
        <v>185</v>
      </c>
      <c r="C68" s="32" t="s">
        <v>186</v>
      </c>
      <c r="D68" s="32" t="s">
        <v>51</v>
      </c>
      <c r="E68" s="33" t="s">
        <v>55</v>
      </c>
      <c r="F68" s="28" t="s">
        <v>36</v>
      </c>
      <c r="G68" s="66">
        <f>(G67/G64)*100</f>
        <v>111.11111111111111</v>
      </c>
    </row>
    <row r="69" spans="1:7" ht="16.5" x14ac:dyDescent="0.25">
      <c r="A69" s="198" t="s">
        <v>21</v>
      </c>
      <c r="B69" s="198" t="s">
        <v>22</v>
      </c>
      <c r="C69" s="198" t="s">
        <v>29</v>
      </c>
      <c r="D69" s="198" t="s">
        <v>23</v>
      </c>
      <c r="E69" s="198" t="s">
        <v>24</v>
      </c>
      <c r="F69" s="28" t="s">
        <v>25</v>
      </c>
      <c r="G69" s="66">
        <v>90</v>
      </c>
    </row>
    <row r="70" spans="1:7" ht="16.5" x14ac:dyDescent="0.25">
      <c r="A70" s="199"/>
      <c r="B70" s="199"/>
      <c r="C70" s="199"/>
      <c r="D70" s="199"/>
      <c r="E70" s="199"/>
      <c r="F70" s="28" t="s">
        <v>33</v>
      </c>
      <c r="G70" s="66">
        <v>90</v>
      </c>
    </row>
    <row r="71" spans="1:7" ht="16.5" x14ac:dyDescent="0.25">
      <c r="A71" s="199"/>
      <c r="B71" s="199"/>
      <c r="C71" s="199"/>
      <c r="D71" s="199"/>
      <c r="E71" s="199"/>
      <c r="F71" s="28" t="s">
        <v>26</v>
      </c>
      <c r="G71" s="66">
        <v>90</v>
      </c>
    </row>
    <row r="72" spans="1:7" ht="33" x14ac:dyDescent="0.25">
      <c r="A72" s="199"/>
      <c r="B72" s="199"/>
      <c r="C72" s="199"/>
      <c r="D72" s="199"/>
      <c r="E72" s="199"/>
      <c r="F72" s="28" t="s">
        <v>34</v>
      </c>
      <c r="G72" s="66">
        <v>90</v>
      </c>
    </row>
    <row r="73" spans="1:7" ht="16.5" x14ac:dyDescent="0.25">
      <c r="A73" s="200"/>
      <c r="B73" s="200"/>
      <c r="C73" s="200"/>
      <c r="D73" s="200"/>
      <c r="E73" s="200"/>
      <c r="F73" s="28" t="s">
        <v>27</v>
      </c>
      <c r="G73" s="66" t="s">
        <v>1207</v>
      </c>
    </row>
    <row r="74" spans="1:7" ht="126" x14ac:dyDescent="0.25">
      <c r="A74" s="32" t="s">
        <v>187</v>
      </c>
      <c r="B74" s="32" t="s">
        <v>188</v>
      </c>
      <c r="C74" s="32" t="s">
        <v>189</v>
      </c>
      <c r="D74" s="32" t="s">
        <v>51</v>
      </c>
      <c r="E74" s="33" t="s">
        <v>55</v>
      </c>
      <c r="F74" s="28" t="s">
        <v>36</v>
      </c>
      <c r="G74" s="66" t="s">
        <v>1207</v>
      </c>
    </row>
    <row r="75" spans="1:7" ht="16.5" customHeight="1" x14ac:dyDescent="0.25">
      <c r="A75" s="213" t="s">
        <v>28</v>
      </c>
      <c r="B75" s="214"/>
      <c r="C75" s="214"/>
      <c r="D75" s="214"/>
      <c r="E75" s="214"/>
      <c r="F75" s="214"/>
      <c r="G75" s="215"/>
    </row>
    <row r="76" spans="1:7" ht="50.1" customHeight="1" x14ac:dyDescent="0.25">
      <c r="A76" s="181"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182"/>
      <c r="C76" s="182"/>
      <c r="D76" s="182"/>
      <c r="E76" s="182"/>
      <c r="F76" s="182"/>
      <c r="G76" s="183"/>
    </row>
    <row r="77" spans="1:7" ht="16.5" x14ac:dyDescent="0.25">
      <c r="A77" s="10" t="s">
        <v>130</v>
      </c>
      <c r="B77" s="172"/>
      <c r="C77" s="173"/>
      <c r="D77" s="173"/>
      <c r="E77" s="173"/>
      <c r="F77" s="173"/>
      <c r="G77" s="174"/>
    </row>
    <row r="78" spans="1:7" ht="16.5" x14ac:dyDescent="0.25">
      <c r="A78" s="10" t="s">
        <v>129</v>
      </c>
      <c r="B78" s="169"/>
      <c r="C78" s="170"/>
      <c r="D78" s="170"/>
      <c r="E78" s="170"/>
      <c r="F78" s="170"/>
      <c r="G78" s="171"/>
    </row>
    <row r="79" spans="1:7" ht="50.1" customHeight="1" x14ac:dyDescent="0.25">
      <c r="A79" s="181"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182"/>
      <c r="C79" s="182"/>
      <c r="D79" s="182"/>
      <c r="E79" s="182"/>
      <c r="F79" s="182"/>
      <c r="G79" s="183"/>
    </row>
    <row r="80" spans="1:7" ht="16.5" x14ac:dyDescent="0.25">
      <c r="A80" s="10" t="s">
        <v>130</v>
      </c>
      <c r="B80" s="172"/>
      <c r="C80" s="173"/>
      <c r="D80" s="173"/>
      <c r="E80" s="173"/>
      <c r="F80" s="173"/>
      <c r="G80" s="174"/>
    </row>
    <row r="81" spans="1:7" ht="16.5" x14ac:dyDescent="0.25">
      <c r="A81" s="10" t="s">
        <v>129</v>
      </c>
      <c r="B81" s="169"/>
      <c r="C81" s="170"/>
      <c r="D81" s="170"/>
      <c r="E81" s="170"/>
      <c r="F81" s="170"/>
      <c r="G81" s="171"/>
    </row>
    <row r="82" spans="1:7" s="34" customFormat="1" ht="33" customHeight="1" x14ac:dyDescent="0.25">
      <c r="A82" s="181"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82" s="182"/>
      <c r="C82" s="182"/>
      <c r="D82" s="182"/>
      <c r="E82" s="182"/>
      <c r="F82" s="182"/>
      <c r="G82" s="183"/>
    </row>
    <row r="83" spans="1:7" ht="16.5" x14ac:dyDescent="0.25">
      <c r="A83" s="10" t="s">
        <v>130</v>
      </c>
      <c r="B83" s="172"/>
      <c r="C83" s="173"/>
      <c r="D83" s="173"/>
      <c r="E83" s="173"/>
      <c r="F83" s="173"/>
      <c r="G83" s="174"/>
    </row>
    <row r="84" spans="1:7" ht="16.5" x14ac:dyDescent="0.25">
      <c r="A84" s="10" t="s">
        <v>129</v>
      </c>
      <c r="B84" s="169"/>
      <c r="C84" s="170"/>
      <c r="D84" s="170"/>
      <c r="E84" s="170"/>
      <c r="F84" s="170"/>
      <c r="G84" s="171"/>
    </row>
    <row r="85" spans="1:7" s="34" customFormat="1" ht="33" customHeight="1" x14ac:dyDescent="0.25">
      <c r="A85" s="181"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182"/>
      <c r="C85" s="182"/>
      <c r="D85" s="182"/>
      <c r="E85" s="182"/>
      <c r="F85" s="182"/>
      <c r="G85" s="183"/>
    </row>
    <row r="86" spans="1:7" ht="51" customHeight="1" x14ac:dyDescent="0.25">
      <c r="A86" s="10" t="s">
        <v>130</v>
      </c>
      <c r="B86" s="172" t="s">
        <v>1298</v>
      </c>
      <c r="C86" s="173"/>
      <c r="D86" s="173"/>
      <c r="E86" s="173"/>
      <c r="F86" s="173"/>
      <c r="G86" s="174"/>
    </row>
    <row r="87" spans="1:7" ht="16.5" x14ac:dyDescent="0.25">
      <c r="A87" s="10" t="s">
        <v>129</v>
      </c>
      <c r="B87" s="169"/>
      <c r="C87" s="170"/>
      <c r="D87" s="170"/>
      <c r="E87" s="170"/>
      <c r="F87" s="170"/>
      <c r="G87" s="171"/>
    </row>
    <row r="88" spans="1:7" s="34" customFormat="1" ht="33" customHeight="1" x14ac:dyDescent="0.25">
      <c r="A88" s="181"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182"/>
      <c r="C88" s="182"/>
      <c r="D88" s="182"/>
      <c r="E88" s="182"/>
      <c r="F88" s="182"/>
      <c r="G88" s="183"/>
    </row>
    <row r="89" spans="1:7" ht="33.950000000000003" customHeight="1" x14ac:dyDescent="0.25">
      <c r="A89" s="10" t="s">
        <v>130</v>
      </c>
      <c r="B89" s="172" t="s">
        <v>1299</v>
      </c>
      <c r="C89" s="173"/>
      <c r="D89" s="173"/>
      <c r="E89" s="173"/>
      <c r="F89" s="173"/>
      <c r="G89" s="174"/>
    </row>
    <row r="90" spans="1:7" ht="16.5" x14ac:dyDescent="0.25">
      <c r="A90" s="10" t="s">
        <v>129</v>
      </c>
      <c r="B90" s="169"/>
      <c r="C90" s="170"/>
      <c r="D90" s="170"/>
      <c r="E90" s="170"/>
      <c r="F90" s="170"/>
      <c r="G90" s="171"/>
    </row>
    <row r="91" spans="1:7" s="34" customFormat="1" ht="33" customHeight="1" x14ac:dyDescent="0.25">
      <c r="A91" s="181"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182"/>
      <c r="C91" s="182"/>
      <c r="D91" s="182"/>
      <c r="E91" s="182"/>
      <c r="F91" s="182"/>
      <c r="G91" s="183"/>
    </row>
    <row r="92" spans="1:7" ht="33.950000000000003" customHeight="1" x14ac:dyDescent="0.25">
      <c r="A92" s="10" t="s">
        <v>130</v>
      </c>
      <c r="B92" s="172" t="s">
        <v>1300</v>
      </c>
      <c r="C92" s="173"/>
      <c r="D92" s="173"/>
      <c r="E92" s="173"/>
      <c r="F92" s="173"/>
      <c r="G92" s="174"/>
    </row>
    <row r="93" spans="1:7" ht="16.5" x14ac:dyDescent="0.25">
      <c r="A93" s="10" t="s">
        <v>129</v>
      </c>
      <c r="B93" s="169"/>
      <c r="C93" s="170"/>
      <c r="D93" s="170"/>
      <c r="E93" s="170"/>
      <c r="F93" s="170"/>
      <c r="G93" s="171"/>
    </row>
    <row r="94" spans="1:7" s="34" customFormat="1" ht="33" customHeight="1" x14ac:dyDescent="0.25">
      <c r="A94" s="181" t="str">
        <f>A74</f>
        <v>Porcentaje de proyectos de resolución elaborados, correspondientes a procedimientos sancionatorios, respecto del total de procedimientos en los que se decretó el cierre de instrucción y se pasó el expediente a resolución.</v>
      </c>
      <c r="B94" s="182"/>
      <c r="C94" s="182"/>
      <c r="D94" s="182"/>
      <c r="E94" s="182"/>
      <c r="F94" s="182"/>
      <c r="G94" s="183"/>
    </row>
    <row r="95" spans="1:7" ht="51" customHeight="1" x14ac:dyDescent="0.25">
      <c r="A95" s="10" t="s">
        <v>130</v>
      </c>
      <c r="B95" s="172" t="s">
        <v>1301</v>
      </c>
      <c r="C95" s="173"/>
      <c r="D95" s="173"/>
      <c r="E95" s="173"/>
      <c r="F95" s="173"/>
      <c r="G95" s="174"/>
    </row>
    <row r="96" spans="1:7" ht="16.5" x14ac:dyDescent="0.25">
      <c r="A96" s="10" t="s">
        <v>129</v>
      </c>
      <c r="B96" s="169"/>
      <c r="C96" s="170"/>
      <c r="D96" s="170"/>
      <c r="E96" s="170"/>
      <c r="F96" s="170"/>
      <c r="G96" s="171"/>
    </row>
    <row r="97" spans="1:7" x14ac:dyDescent="0.25">
      <c r="A97" s="287"/>
      <c r="B97" s="288"/>
      <c r="C97" s="288"/>
      <c r="D97" s="288"/>
      <c r="E97" s="288"/>
      <c r="F97" s="288"/>
      <c r="G97" s="289"/>
    </row>
    <row r="98" spans="1:7" ht="16.5" x14ac:dyDescent="0.25">
      <c r="A98" s="213" t="s">
        <v>35</v>
      </c>
      <c r="B98" s="214"/>
      <c r="C98" s="214"/>
      <c r="D98" s="214"/>
      <c r="E98" s="214"/>
      <c r="F98" s="214"/>
      <c r="G98" s="215"/>
    </row>
    <row r="99" spans="1:7" ht="50.1" customHeight="1" x14ac:dyDescent="0.25">
      <c r="A99" s="181"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182"/>
      <c r="C99" s="182"/>
      <c r="D99" s="182"/>
      <c r="E99" s="182"/>
      <c r="F99" s="182"/>
      <c r="G99" s="183"/>
    </row>
    <row r="100" spans="1:7" s="34" customFormat="1" ht="33" x14ac:dyDescent="0.25">
      <c r="A100" s="37" t="s">
        <v>30</v>
      </c>
      <c r="B100" s="277"/>
      <c r="C100" s="277"/>
      <c r="D100" s="277"/>
      <c r="E100" s="277"/>
      <c r="F100" s="277"/>
      <c r="G100" s="277"/>
    </row>
    <row r="101" spans="1:7" s="34" customFormat="1" ht="33" x14ac:dyDescent="0.25">
      <c r="A101" s="37" t="s">
        <v>31</v>
      </c>
      <c r="B101" s="277"/>
      <c r="C101" s="277"/>
      <c r="D101" s="277"/>
      <c r="E101" s="277"/>
      <c r="F101" s="277"/>
      <c r="G101" s="277"/>
    </row>
    <row r="102" spans="1:7" s="34" customFormat="1" ht="16.5" x14ac:dyDescent="0.25">
      <c r="A102" s="37" t="s">
        <v>32</v>
      </c>
      <c r="B102" s="277"/>
      <c r="C102" s="277"/>
      <c r="D102" s="277"/>
      <c r="E102" s="277"/>
      <c r="F102" s="277"/>
      <c r="G102" s="277"/>
    </row>
    <row r="103" spans="1:7" s="34" customFormat="1" ht="50.1" customHeight="1" x14ac:dyDescent="0.25">
      <c r="A103" s="181"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182"/>
      <c r="C103" s="182"/>
      <c r="D103" s="182"/>
      <c r="E103" s="182"/>
      <c r="F103" s="182"/>
      <c r="G103" s="183"/>
    </row>
    <row r="104" spans="1:7" s="34" customFormat="1" ht="33" x14ac:dyDescent="0.25">
      <c r="A104" s="37" t="s">
        <v>30</v>
      </c>
      <c r="B104" s="277"/>
      <c r="C104" s="277"/>
      <c r="D104" s="277"/>
      <c r="E104" s="277"/>
      <c r="F104" s="277"/>
      <c r="G104" s="277"/>
    </row>
    <row r="105" spans="1:7" s="34" customFormat="1" ht="33" x14ac:dyDescent="0.25">
      <c r="A105" s="37" t="s">
        <v>31</v>
      </c>
      <c r="B105" s="277"/>
      <c r="C105" s="277"/>
      <c r="D105" s="277"/>
      <c r="E105" s="277"/>
      <c r="F105" s="277"/>
      <c r="G105" s="277"/>
    </row>
    <row r="106" spans="1:7" s="34" customFormat="1" ht="16.5" x14ac:dyDescent="0.25">
      <c r="A106" s="37" t="s">
        <v>32</v>
      </c>
      <c r="B106" s="277"/>
      <c r="C106" s="277"/>
      <c r="D106" s="277"/>
      <c r="E106" s="277"/>
      <c r="F106" s="277"/>
      <c r="G106" s="277"/>
    </row>
    <row r="107" spans="1:7" s="34" customFormat="1" ht="33" customHeight="1" x14ac:dyDescent="0.25">
      <c r="A107" s="181"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107" s="182"/>
      <c r="C107" s="182"/>
      <c r="D107" s="182"/>
      <c r="E107" s="182"/>
      <c r="F107" s="182"/>
      <c r="G107" s="183"/>
    </row>
    <row r="108" spans="1:7" s="34" customFormat="1" ht="33" x14ac:dyDescent="0.25">
      <c r="A108" s="37" t="s">
        <v>30</v>
      </c>
      <c r="B108" s="277"/>
      <c r="C108" s="277"/>
      <c r="D108" s="277"/>
      <c r="E108" s="277"/>
      <c r="F108" s="277"/>
      <c r="G108" s="277"/>
    </row>
    <row r="109" spans="1:7" s="34" customFormat="1" ht="33" x14ac:dyDescent="0.25">
      <c r="A109" s="37" t="s">
        <v>31</v>
      </c>
      <c r="B109" s="277"/>
      <c r="C109" s="277"/>
      <c r="D109" s="277"/>
      <c r="E109" s="277"/>
      <c r="F109" s="277"/>
      <c r="G109" s="277"/>
    </row>
    <row r="110" spans="1:7" s="34" customFormat="1" ht="16.5" x14ac:dyDescent="0.25">
      <c r="A110" s="37" t="s">
        <v>32</v>
      </c>
      <c r="B110" s="277"/>
      <c r="C110" s="277"/>
      <c r="D110" s="277"/>
      <c r="E110" s="277"/>
      <c r="F110" s="277"/>
      <c r="G110" s="277"/>
    </row>
    <row r="111" spans="1:7" s="34" customFormat="1" ht="33" customHeight="1" x14ac:dyDescent="0.25">
      <c r="A111" s="181"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182"/>
      <c r="C111" s="182"/>
      <c r="D111" s="182"/>
      <c r="E111" s="182"/>
      <c r="F111" s="182"/>
      <c r="G111" s="183"/>
    </row>
    <row r="112" spans="1:7" s="34" customFormat="1" ht="33" x14ac:dyDescent="0.25">
      <c r="A112" s="37" t="s">
        <v>30</v>
      </c>
      <c r="B112" s="277"/>
      <c r="C112" s="277"/>
      <c r="D112" s="277"/>
      <c r="E112" s="277"/>
      <c r="F112" s="277"/>
      <c r="G112" s="277"/>
    </row>
    <row r="113" spans="1:7" s="34" customFormat="1" ht="33" x14ac:dyDescent="0.25">
      <c r="A113" s="37" t="s">
        <v>31</v>
      </c>
      <c r="B113" s="277"/>
      <c r="C113" s="277"/>
      <c r="D113" s="277"/>
      <c r="E113" s="277"/>
      <c r="F113" s="277"/>
      <c r="G113" s="277"/>
    </row>
    <row r="114" spans="1:7" s="34" customFormat="1" ht="16.5" x14ac:dyDescent="0.25">
      <c r="A114" s="37" t="s">
        <v>32</v>
      </c>
      <c r="B114" s="277"/>
      <c r="C114" s="277"/>
      <c r="D114" s="277"/>
      <c r="E114" s="277"/>
      <c r="F114" s="277"/>
      <c r="G114" s="277"/>
    </row>
    <row r="115" spans="1:7" s="34" customFormat="1" ht="33" customHeight="1" x14ac:dyDescent="0.25">
      <c r="A115" s="181"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182"/>
      <c r="C115" s="182"/>
      <c r="D115" s="182"/>
      <c r="E115" s="182"/>
      <c r="F115" s="182"/>
      <c r="G115" s="183"/>
    </row>
    <row r="116" spans="1:7" s="34" customFormat="1" ht="33" x14ac:dyDescent="0.25">
      <c r="A116" s="37" t="s">
        <v>30</v>
      </c>
      <c r="B116" s="277"/>
      <c r="C116" s="277"/>
      <c r="D116" s="277"/>
      <c r="E116" s="277"/>
      <c r="F116" s="277"/>
      <c r="G116" s="277"/>
    </row>
    <row r="117" spans="1:7" s="34" customFormat="1" ht="33" x14ac:dyDescent="0.25">
      <c r="A117" s="37" t="s">
        <v>31</v>
      </c>
      <c r="B117" s="277"/>
      <c r="C117" s="277"/>
      <c r="D117" s="277"/>
      <c r="E117" s="277"/>
      <c r="F117" s="277"/>
      <c r="G117" s="277"/>
    </row>
    <row r="118" spans="1:7" s="34" customFormat="1" ht="16.5" x14ac:dyDescent="0.25">
      <c r="A118" s="37" t="s">
        <v>32</v>
      </c>
      <c r="B118" s="277"/>
      <c r="C118" s="277"/>
      <c r="D118" s="277"/>
      <c r="E118" s="277"/>
      <c r="F118" s="277"/>
      <c r="G118" s="277"/>
    </row>
    <row r="119" spans="1:7" s="34" customFormat="1" ht="33" customHeight="1" x14ac:dyDescent="0.25">
      <c r="A119" s="181"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182"/>
      <c r="C119" s="182"/>
      <c r="D119" s="182"/>
      <c r="E119" s="182"/>
      <c r="F119" s="182"/>
      <c r="G119" s="183"/>
    </row>
    <row r="120" spans="1:7" s="34" customFormat="1" ht="33" x14ac:dyDescent="0.25">
      <c r="A120" s="37" t="s">
        <v>30</v>
      </c>
      <c r="B120" s="277"/>
      <c r="C120" s="277"/>
      <c r="D120" s="277"/>
      <c r="E120" s="277"/>
      <c r="F120" s="277"/>
      <c r="G120" s="277"/>
    </row>
    <row r="121" spans="1:7" s="34" customFormat="1" ht="33" x14ac:dyDescent="0.25">
      <c r="A121" s="37" t="s">
        <v>31</v>
      </c>
      <c r="B121" s="277"/>
      <c r="C121" s="277"/>
      <c r="D121" s="277"/>
      <c r="E121" s="277"/>
      <c r="F121" s="277"/>
      <c r="G121" s="277"/>
    </row>
    <row r="122" spans="1:7" s="34" customFormat="1" ht="16.5" x14ac:dyDescent="0.25">
      <c r="A122" s="37" t="s">
        <v>32</v>
      </c>
      <c r="B122" s="277"/>
      <c r="C122" s="277"/>
      <c r="D122" s="277"/>
      <c r="E122" s="277"/>
      <c r="F122" s="277"/>
      <c r="G122" s="277"/>
    </row>
    <row r="123" spans="1:7" s="34" customFormat="1" ht="33" customHeight="1" x14ac:dyDescent="0.25">
      <c r="A123" s="181" t="str">
        <f>A74</f>
        <v>Porcentaje de proyectos de resolución elaborados, correspondientes a procedimientos sancionatorios, respecto del total de procedimientos en los que se decretó el cierre de instrucción y se pasó el expediente a resolución.</v>
      </c>
      <c r="B123" s="182"/>
      <c r="C123" s="182"/>
      <c r="D123" s="182"/>
      <c r="E123" s="182"/>
      <c r="F123" s="182"/>
      <c r="G123" s="183"/>
    </row>
    <row r="124" spans="1:7" s="34" customFormat="1" ht="33" x14ac:dyDescent="0.25">
      <c r="A124" s="37" t="s">
        <v>30</v>
      </c>
      <c r="B124" s="277"/>
      <c r="C124" s="277"/>
      <c r="D124" s="277"/>
      <c r="E124" s="277"/>
      <c r="F124" s="277"/>
      <c r="G124" s="277"/>
    </row>
    <row r="125" spans="1:7" s="34" customFormat="1" ht="33" x14ac:dyDescent="0.25">
      <c r="A125" s="37" t="s">
        <v>31</v>
      </c>
      <c r="B125" s="277"/>
      <c r="C125" s="277"/>
      <c r="D125" s="277"/>
      <c r="E125" s="277"/>
      <c r="F125" s="277"/>
      <c r="G125" s="277"/>
    </row>
    <row r="126" spans="1:7" s="34" customFormat="1" ht="16.5" x14ac:dyDescent="0.25">
      <c r="A126" s="37" t="s">
        <v>32</v>
      </c>
      <c r="B126" s="277"/>
      <c r="C126" s="277"/>
      <c r="D126" s="277"/>
      <c r="E126" s="277"/>
      <c r="F126" s="277"/>
      <c r="G126" s="277"/>
    </row>
    <row r="127" spans="1:7" s="34" customFormat="1" x14ac:dyDescent="0.25">
      <c r="A127" s="237"/>
      <c r="B127" s="237"/>
      <c r="C127" s="237"/>
      <c r="D127" s="237"/>
      <c r="E127" s="237"/>
      <c r="F127" s="237"/>
      <c r="G127" s="237"/>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75:G75"/>
    <mergeCell ref="A88:G88"/>
    <mergeCell ref="B89:G8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2:F34"/>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1432</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ht="16.5" customHeight="1" x14ac:dyDescent="0.25">
      <c r="A14" s="168"/>
      <c r="B14" s="168"/>
      <c r="C14" s="168"/>
      <c r="D14" s="168"/>
      <c r="E14" s="168"/>
      <c r="F14" s="168"/>
    </row>
    <row r="15" spans="1:6" s="16" customFormat="1" ht="32.25" customHeight="1" x14ac:dyDescent="0.25">
      <c r="B15" s="152" t="s">
        <v>75</v>
      </c>
      <c r="C15" s="152"/>
      <c r="D15" s="152"/>
      <c r="E15" s="152"/>
    </row>
    <row r="16" spans="1:6" s="16" customFormat="1" ht="3.75" customHeight="1" x14ac:dyDescent="0.25">
      <c r="A16" s="17"/>
      <c r="B16" s="17"/>
      <c r="C16" s="17"/>
      <c r="D16" s="17"/>
      <c r="E16" s="17"/>
    </row>
    <row r="17" spans="1:6" s="16" customFormat="1" ht="19.5" x14ac:dyDescent="0.3">
      <c r="A17" s="15"/>
      <c r="B17" s="14" t="s">
        <v>11</v>
      </c>
      <c r="C17" s="14" t="s">
        <v>12</v>
      </c>
      <c r="D17" s="14" t="s">
        <v>13</v>
      </c>
      <c r="E17" s="4" t="s">
        <v>85</v>
      </c>
    </row>
    <row r="18" spans="1:6" s="16" customFormat="1" ht="19.5" x14ac:dyDescent="0.3">
      <c r="A18" s="15"/>
      <c r="B18" s="14" t="s">
        <v>15</v>
      </c>
      <c r="C18" s="14" t="s">
        <v>15</v>
      </c>
      <c r="D18" s="14" t="s">
        <v>15</v>
      </c>
      <c r="E18" s="4" t="s">
        <v>76</v>
      </c>
    </row>
    <row r="19" spans="1:6" s="16" customFormat="1" ht="8.25" customHeight="1" x14ac:dyDescent="0.25">
      <c r="A19" s="15"/>
      <c r="B19" s="14"/>
      <c r="C19" s="14"/>
      <c r="D19" s="14"/>
      <c r="E19" s="14"/>
    </row>
    <row r="20" spans="1:6" s="16" customFormat="1" ht="19.5" x14ac:dyDescent="0.3">
      <c r="A20" s="2" t="s">
        <v>61</v>
      </c>
      <c r="B20" s="6">
        <v>207.20201</v>
      </c>
      <c r="C20" s="6">
        <v>99.886982000000003</v>
      </c>
      <c r="D20" s="6">
        <v>60.203722849999991</v>
      </c>
      <c r="E20" s="7">
        <f>D20/B20</f>
        <v>0.29055568934876641</v>
      </c>
    </row>
    <row r="21" spans="1:6" s="16" customFormat="1" ht="19.5" x14ac:dyDescent="0.3">
      <c r="A21" s="2" t="s">
        <v>17</v>
      </c>
      <c r="B21" s="6">
        <v>201.96133412</v>
      </c>
      <c r="C21" s="6">
        <v>97.128109119999991</v>
      </c>
      <c r="D21" s="6">
        <v>60.203722849999991</v>
      </c>
      <c r="E21" s="7">
        <f>D21/B21</f>
        <v>0.29809529191478085</v>
      </c>
    </row>
    <row r="22" spans="1:6" ht="19.5" x14ac:dyDescent="0.25">
      <c r="B22" s="3"/>
      <c r="C22" s="3"/>
      <c r="D22" s="3"/>
    </row>
    <row r="24" spans="1:6" ht="36" customHeight="1" x14ac:dyDescent="0.25">
      <c r="A24" s="164" t="s">
        <v>1170</v>
      </c>
      <c r="B24" s="164"/>
      <c r="C24" s="164"/>
      <c r="D24" s="164"/>
      <c r="E24" s="164"/>
      <c r="F24" s="164"/>
    </row>
    <row r="25" spans="1:6" ht="80.25" customHeight="1" x14ac:dyDescent="0.25">
      <c r="A25" s="163" t="s">
        <v>531</v>
      </c>
      <c r="B25" s="163"/>
      <c r="C25" s="163"/>
      <c r="D25" s="163"/>
      <c r="E25" s="163"/>
      <c r="F25" s="163"/>
    </row>
    <row r="26" spans="1:6" ht="18" customHeight="1" x14ac:dyDescent="0.25">
      <c r="A26" s="162" t="s">
        <v>261</v>
      </c>
      <c r="B26" s="162"/>
      <c r="C26" s="162"/>
      <c r="D26" s="162"/>
      <c r="E26" s="162"/>
      <c r="F26" s="162"/>
    </row>
    <row r="27" spans="1:6" ht="19.5" x14ac:dyDescent="0.25">
      <c r="A27" s="162" t="s">
        <v>77</v>
      </c>
      <c r="B27" s="162"/>
      <c r="C27" s="162"/>
      <c r="D27" s="162"/>
      <c r="E27" s="162"/>
      <c r="F27" s="162"/>
    </row>
    <row r="28" spans="1:6" ht="18" customHeight="1" x14ac:dyDescent="0.25">
      <c r="A28" s="162" t="s">
        <v>78</v>
      </c>
      <c r="B28" s="162"/>
      <c r="C28" s="162"/>
      <c r="D28" s="162"/>
      <c r="E28" s="162"/>
      <c r="F28" s="162"/>
    </row>
    <row r="29" spans="1:6" ht="19.5" x14ac:dyDescent="0.25">
      <c r="A29" s="162" t="s">
        <v>79</v>
      </c>
      <c r="B29" s="162"/>
      <c r="C29" s="162"/>
      <c r="D29" s="162"/>
      <c r="E29" s="162"/>
      <c r="F29" s="162"/>
    </row>
    <row r="30" spans="1:6" ht="18" customHeight="1" x14ac:dyDescent="0.25">
      <c r="A30" s="162" t="s">
        <v>510</v>
      </c>
      <c r="B30" s="162"/>
      <c r="C30" s="162"/>
      <c r="D30" s="162"/>
      <c r="E30" s="162"/>
      <c r="F30" s="162"/>
    </row>
    <row r="31" spans="1:6" ht="18" customHeight="1" x14ac:dyDescent="0.25">
      <c r="A31" s="162" t="s">
        <v>80</v>
      </c>
      <c r="B31" s="162"/>
      <c r="C31" s="162"/>
      <c r="D31" s="162"/>
      <c r="E31" s="162"/>
      <c r="F31" s="162"/>
    </row>
    <row r="32" spans="1:6" ht="15" customHeight="1" x14ac:dyDescent="0.25">
      <c r="A32" s="162" t="s">
        <v>82</v>
      </c>
      <c r="B32" s="162"/>
      <c r="C32" s="162"/>
      <c r="D32" s="162"/>
      <c r="E32" s="162"/>
      <c r="F32" s="162"/>
    </row>
    <row r="33" spans="1:6" x14ac:dyDescent="0.25">
      <c r="A33" s="39"/>
      <c r="B33" s="39"/>
      <c r="C33" s="39"/>
      <c r="D33" s="39"/>
      <c r="E33" s="39"/>
      <c r="F33" s="39"/>
    </row>
    <row r="34" spans="1:6" x14ac:dyDescent="0.25">
      <c r="A34" s="39"/>
      <c r="B34" s="39"/>
      <c r="C34" s="39"/>
      <c r="D34" s="39"/>
      <c r="E34" s="39"/>
      <c r="F34" s="39"/>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hyperlink ref="A31:F31" location="DGGAT!A1" display="Dirección General de Gobierno Abierto y Transparencia"/>
    <hyperlink ref="A27:F27" location="DGAI!A1" display="Dirección General de Asuntos Internacionales"/>
    <hyperlink ref="A28:F28" location="DGGIE!A1" display="Dirección General de Gestión de Información y Estudios"/>
    <hyperlink ref="A29:F29" location="DGC!A1" display="Dirección General de Capacitación"/>
    <hyperlink ref="A30:F30"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tint="-0.249977111117893"/>
  </sheetPr>
  <dimension ref="A1:G205"/>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97</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63</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1187</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'E002'!B20</f>
        <v>207.20201</v>
      </c>
      <c r="D22" s="228"/>
      <c r="E22" s="23">
        <f>'E002'!C20</f>
        <v>99.886982000000003</v>
      </c>
      <c r="F22" s="23">
        <f>'E002'!D20</f>
        <v>60.203722849999991</v>
      </c>
      <c r="G22" s="24">
        <f>F22/C22*100</f>
        <v>29.055568934876639</v>
      </c>
    </row>
    <row r="23" spans="1:7" ht="16.5" customHeight="1" x14ac:dyDescent="0.25">
      <c r="A23" s="196" t="s">
        <v>17</v>
      </c>
      <c r="B23" s="196"/>
      <c r="C23" s="230">
        <f>'E002'!B21</f>
        <v>201.96133412</v>
      </c>
      <c r="D23" s="230"/>
      <c r="E23" s="23">
        <f>'E002'!C21</f>
        <v>97.128109119999991</v>
      </c>
      <c r="F23" s="23">
        <f>'E002'!D21</f>
        <v>60.203722849999991</v>
      </c>
      <c r="G23" s="25">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5</v>
      </c>
    </row>
    <row r="28" spans="1:7" ht="16.5" x14ac:dyDescent="0.25">
      <c r="A28" s="196"/>
      <c r="B28" s="196"/>
      <c r="C28" s="196"/>
      <c r="D28" s="196"/>
      <c r="E28" s="196"/>
      <c r="F28" s="28" t="s">
        <v>33</v>
      </c>
      <c r="G28" s="29">
        <v>5</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173.25" x14ac:dyDescent="0.25">
      <c r="A32" s="32" t="s">
        <v>199</v>
      </c>
      <c r="B32" s="32" t="s">
        <v>514</v>
      </c>
      <c r="C32" s="32" t="s">
        <v>190</v>
      </c>
      <c r="D32" s="32" t="s">
        <v>60</v>
      </c>
      <c r="E32" s="33" t="s">
        <v>49</v>
      </c>
      <c r="F32" s="26" t="s">
        <v>1311</v>
      </c>
      <c r="G32" s="29" t="s">
        <v>56</v>
      </c>
    </row>
    <row r="33" spans="1:7" ht="16.5" x14ac:dyDescent="0.25">
      <c r="A33" s="196" t="s">
        <v>21</v>
      </c>
      <c r="B33" s="196" t="s">
        <v>22</v>
      </c>
      <c r="C33" s="196" t="s">
        <v>29</v>
      </c>
      <c r="D33" s="196" t="s">
        <v>23</v>
      </c>
      <c r="E33" s="196" t="s">
        <v>24</v>
      </c>
      <c r="F33" s="26" t="s">
        <v>25</v>
      </c>
      <c r="G33" s="27">
        <v>12</v>
      </c>
    </row>
    <row r="34" spans="1:7" ht="16.5" x14ac:dyDescent="0.25">
      <c r="A34" s="196"/>
      <c r="B34" s="196"/>
      <c r="C34" s="196"/>
      <c r="D34" s="196"/>
      <c r="E34" s="196"/>
      <c r="F34" s="28" t="s">
        <v>33</v>
      </c>
      <c r="G34" s="29">
        <v>12</v>
      </c>
    </row>
    <row r="35" spans="1:7" ht="16.5" x14ac:dyDescent="0.25">
      <c r="A35" s="196"/>
      <c r="B35" s="196"/>
      <c r="C35" s="196"/>
      <c r="D35" s="196"/>
      <c r="E35" s="196"/>
      <c r="F35" s="26" t="s">
        <v>26</v>
      </c>
      <c r="G35" s="27" t="s">
        <v>56</v>
      </c>
    </row>
    <row r="36" spans="1:7" ht="33" x14ac:dyDescent="0.25">
      <c r="A36" s="196"/>
      <c r="B36" s="196"/>
      <c r="C36" s="196"/>
      <c r="D36" s="196"/>
      <c r="E36" s="196"/>
      <c r="F36" s="28" t="s">
        <v>34</v>
      </c>
      <c r="G36" s="29" t="s">
        <v>56</v>
      </c>
    </row>
    <row r="37" spans="1:7" ht="16.5" x14ac:dyDescent="0.25">
      <c r="A37" s="196"/>
      <c r="B37" s="196"/>
      <c r="C37" s="196"/>
      <c r="D37" s="196"/>
      <c r="E37" s="196"/>
      <c r="F37" s="26" t="s">
        <v>27</v>
      </c>
      <c r="G37" s="29" t="s">
        <v>56</v>
      </c>
    </row>
    <row r="38" spans="1:7" ht="165" customHeight="1" x14ac:dyDescent="0.25">
      <c r="A38" s="32" t="s">
        <v>191</v>
      </c>
      <c r="B38" s="32" t="s">
        <v>514</v>
      </c>
      <c r="C38" s="32" t="s">
        <v>754</v>
      </c>
      <c r="D38" s="32" t="s">
        <v>51</v>
      </c>
      <c r="E38" s="32" t="s">
        <v>192</v>
      </c>
      <c r="F38" s="26" t="s">
        <v>1311</v>
      </c>
      <c r="G38" s="29" t="s">
        <v>56</v>
      </c>
    </row>
    <row r="39" spans="1:7" ht="16.5" x14ac:dyDescent="0.25">
      <c r="A39" s="232" t="s">
        <v>1312</v>
      </c>
      <c r="B39" s="233"/>
      <c r="C39" s="233"/>
      <c r="D39" s="233"/>
      <c r="E39" s="233"/>
      <c r="F39" s="233"/>
      <c r="G39" s="234"/>
    </row>
    <row r="40" spans="1:7" ht="16.5" x14ac:dyDescent="0.25">
      <c r="A40" s="227" t="s">
        <v>19</v>
      </c>
      <c r="B40" s="227"/>
      <c r="C40" s="227"/>
      <c r="D40" s="227"/>
      <c r="E40" s="227"/>
      <c r="F40" s="227" t="s">
        <v>20</v>
      </c>
      <c r="G40" s="227"/>
    </row>
    <row r="41" spans="1:7" ht="16.5" x14ac:dyDescent="0.25">
      <c r="A41" s="196" t="s">
        <v>21</v>
      </c>
      <c r="B41" s="196" t="s">
        <v>22</v>
      </c>
      <c r="C41" s="196" t="s">
        <v>29</v>
      </c>
      <c r="D41" s="196" t="s">
        <v>23</v>
      </c>
      <c r="E41" s="196" t="s">
        <v>24</v>
      </c>
      <c r="F41" s="26" t="s">
        <v>25</v>
      </c>
      <c r="G41" s="27">
        <v>6.4</v>
      </c>
    </row>
    <row r="42" spans="1:7" ht="16.5" x14ac:dyDescent="0.25">
      <c r="A42" s="196"/>
      <c r="B42" s="196"/>
      <c r="C42" s="196"/>
      <c r="D42" s="196"/>
      <c r="E42" s="196"/>
      <c r="F42" s="28" t="s">
        <v>33</v>
      </c>
      <c r="G42" s="29">
        <v>6.4</v>
      </c>
    </row>
    <row r="43" spans="1:7" ht="16.5" x14ac:dyDescent="0.25">
      <c r="A43" s="196"/>
      <c r="B43" s="196"/>
      <c r="C43" s="196"/>
      <c r="D43" s="196"/>
      <c r="E43" s="196"/>
      <c r="F43" s="28" t="s">
        <v>26</v>
      </c>
      <c r="G43" s="27" t="s">
        <v>56</v>
      </c>
    </row>
    <row r="44" spans="1:7" ht="33" x14ac:dyDescent="0.25">
      <c r="A44" s="196"/>
      <c r="B44" s="196"/>
      <c r="C44" s="196"/>
      <c r="D44" s="196"/>
      <c r="E44" s="196"/>
      <c r="F44" s="28" t="s">
        <v>34</v>
      </c>
      <c r="G44" s="29" t="s">
        <v>56</v>
      </c>
    </row>
    <row r="45" spans="1:7" ht="16.5" x14ac:dyDescent="0.25">
      <c r="A45" s="196"/>
      <c r="B45" s="196"/>
      <c r="C45" s="196"/>
      <c r="D45" s="196"/>
      <c r="E45" s="196"/>
      <c r="F45" s="28" t="s">
        <v>27</v>
      </c>
      <c r="G45" s="27" t="s">
        <v>56</v>
      </c>
    </row>
    <row r="46" spans="1:7" ht="110.25" x14ac:dyDescent="0.25">
      <c r="A46" s="32" t="s">
        <v>193</v>
      </c>
      <c r="B46" s="32" t="s">
        <v>194</v>
      </c>
      <c r="C46" s="32" t="s">
        <v>535</v>
      </c>
      <c r="D46" s="32" t="s">
        <v>57</v>
      </c>
      <c r="E46" s="33" t="s">
        <v>58</v>
      </c>
      <c r="F46" s="28" t="s">
        <v>36</v>
      </c>
      <c r="G46" s="29" t="s">
        <v>56</v>
      </c>
    </row>
    <row r="47" spans="1:7" s="34" customFormat="1" ht="16.5" x14ac:dyDescent="0.25">
      <c r="A47" s="232" t="s">
        <v>1313</v>
      </c>
      <c r="B47" s="233"/>
      <c r="C47" s="233"/>
      <c r="D47" s="233"/>
      <c r="E47" s="233"/>
      <c r="F47" s="233"/>
      <c r="G47" s="234"/>
    </row>
    <row r="48" spans="1:7" s="34" customFormat="1" ht="16.5" x14ac:dyDescent="0.25">
      <c r="A48" s="227" t="s">
        <v>19</v>
      </c>
      <c r="B48" s="227"/>
      <c r="C48" s="227"/>
      <c r="D48" s="227"/>
      <c r="E48" s="227"/>
      <c r="F48" s="227" t="s">
        <v>20</v>
      </c>
      <c r="G48" s="227"/>
    </row>
    <row r="49" spans="1:7" s="34" customFormat="1" ht="16.5" x14ac:dyDescent="0.25">
      <c r="A49" s="196" t="s">
        <v>21</v>
      </c>
      <c r="B49" s="196" t="s">
        <v>22</v>
      </c>
      <c r="C49" s="196" t="s">
        <v>29</v>
      </c>
      <c r="D49" s="196" t="s">
        <v>23</v>
      </c>
      <c r="E49" s="196" t="s">
        <v>24</v>
      </c>
      <c r="F49" s="28" t="s">
        <v>25</v>
      </c>
      <c r="G49" s="27">
        <v>96</v>
      </c>
    </row>
    <row r="50" spans="1:7" s="34" customFormat="1" ht="16.5" x14ac:dyDescent="0.25">
      <c r="A50" s="196"/>
      <c r="B50" s="196"/>
      <c r="C50" s="196"/>
      <c r="D50" s="196"/>
      <c r="E50" s="196"/>
      <c r="F50" s="28" t="s">
        <v>33</v>
      </c>
      <c r="G50" s="29">
        <v>96</v>
      </c>
    </row>
    <row r="51" spans="1:7" s="34" customFormat="1" ht="16.5" x14ac:dyDescent="0.25">
      <c r="A51" s="196"/>
      <c r="B51" s="196"/>
      <c r="C51" s="196"/>
      <c r="D51" s="196"/>
      <c r="E51" s="196"/>
      <c r="F51" s="28" t="s">
        <v>26</v>
      </c>
      <c r="G51" s="27" t="s">
        <v>56</v>
      </c>
    </row>
    <row r="52" spans="1:7" s="34" customFormat="1" ht="33" x14ac:dyDescent="0.25">
      <c r="A52" s="196"/>
      <c r="B52" s="196"/>
      <c r="C52" s="196"/>
      <c r="D52" s="196"/>
      <c r="E52" s="196"/>
      <c r="F52" s="28" t="s">
        <v>34</v>
      </c>
      <c r="G52" s="29" t="s">
        <v>56</v>
      </c>
    </row>
    <row r="53" spans="1:7" s="34" customFormat="1" ht="16.5" x14ac:dyDescent="0.25">
      <c r="A53" s="196"/>
      <c r="B53" s="196"/>
      <c r="C53" s="196"/>
      <c r="D53" s="196"/>
      <c r="E53" s="196"/>
      <c r="F53" s="28" t="s">
        <v>27</v>
      </c>
      <c r="G53" s="27" t="s">
        <v>56</v>
      </c>
    </row>
    <row r="54" spans="1:7" s="34" customFormat="1" ht="63" x14ac:dyDescent="0.25">
      <c r="A54" s="32" t="s">
        <v>195</v>
      </c>
      <c r="B54" s="32" t="s">
        <v>196</v>
      </c>
      <c r="C54" s="32" t="s">
        <v>755</v>
      </c>
      <c r="D54" s="32" t="s">
        <v>88</v>
      </c>
      <c r="E54" s="33" t="s">
        <v>59</v>
      </c>
      <c r="F54" s="28" t="s">
        <v>36</v>
      </c>
      <c r="G54" s="29" t="s">
        <v>56</v>
      </c>
    </row>
    <row r="55" spans="1:7" s="34" customFormat="1" ht="16.5" x14ac:dyDescent="0.25">
      <c r="A55" s="196" t="s">
        <v>21</v>
      </c>
      <c r="B55" s="196" t="s">
        <v>22</v>
      </c>
      <c r="C55" s="196" t="s">
        <v>29</v>
      </c>
      <c r="D55" s="196" t="s">
        <v>23</v>
      </c>
      <c r="E55" s="196" t="s">
        <v>24</v>
      </c>
      <c r="F55" s="28" t="s">
        <v>25</v>
      </c>
      <c r="G55" s="27">
        <v>70</v>
      </c>
    </row>
    <row r="56" spans="1:7" s="34" customFormat="1" ht="16.5" x14ac:dyDescent="0.25">
      <c r="A56" s="196"/>
      <c r="B56" s="196"/>
      <c r="C56" s="196"/>
      <c r="D56" s="196"/>
      <c r="E56" s="196"/>
      <c r="F56" s="28" t="s">
        <v>33</v>
      </c>
      <c r="G56" s="29">
        <v>70</v>
      </c>
    </row>
    <row r="57" spans="1:7" s="34" customFormat="1" ht="16.5" x14ac:dyDescent="0.25">
      <c r="A57" s="196"/>
      <c r="B57" s="196"/>
      <c r="C57" s="196"/>
      <c r="D57" s="196"/>
      <c r="E57" s="196"/>
      <c r="F57" s="28" t="s">
        <v>26</v>
      </c>
      <c r="G57" s="27" t="s">
        <v>56</v>
      </c>
    </row>
    <row r="58" spans="1:7" s="34" customFormat="1" ht="33" x14ac:dyDescent="0.25">
      <c r="A58" s="196"/>
      <c r="B58" s="196"/>
      <c r="C58" s="196"/>
      <c r="D58" s="196"/>
      <c r="E58" s="196"/>
      <c r="F58" s="28" t="s">
        <v>34</v>
      </c>
      <c r="G58" s="29" t="s">
        <v>56</v>
      </c>
    </row>
    <row r="59" spans="1:7" s="34" customFormat="1" ht="16.5" x14ac:dyDescent="0.25">
      <c r="A59" s="196"/>
      <c r="B59" s="196"/>
      <c r="C59" s="196"/>
      <c r="D59" s="196"/>
      <c r="E59" s="196"/>
      <c r="F59" s="28" t="s">
        <v>27</v>
      </c>
      <c r="G59" s="27" t="s">
        <v>56</v>
      </c>
    </row>
    <row r="60" spans="1:7" s="34" customFormat="1" ht="126" x14ac:dyDescent="0.25">
      <c r="A60" s="32" t="s">
        <v>197</v>
      </c>
      <c r="B60" s="32" t="s">
        <v>198</v>
      </c>
      <c r="C60" s="32" t="s">
        <v>756</v>
      </c>
      <c r="D60" s="32" t="s">
        <v>51</v>
      </c>
      <c r="E60" s="33" t="s">
        <v>64</v>
      </c>
      <c r="F60" s="28" t="s">
        <v>36</v>
      </c>
      <c r="G60" s="29" t="s">
        <v>56</v>
      </c>
    </row>
    <row r="61" spans="1:7" s="34" customFormat="1" ht="16.5" x14ac:dyDescent="0.25">
      <c r="A61" s="232" t="s">
        <v>1314</v>
      </c>
      <c r="B61" s="233"/>
      <c r="C61" s="233"/>
      <c r="D61" s="233"/>
      <c r="E61" s="233"/>
      <c r="F61" s="233"/>
      <c r="G61" s="234"/>
    </row>
    <row r="62" spans="1:7" s="34" customFormat="1" ht="16.5" x14ac:dyDescent="0.25">
      <c r="A62" s="227" t="s">
        <v>19</v>
      </c>
      <c r="B62" s="227"/>
      <c r="C62" s="227"/>
      <c r="D62" s="227"/>
      <c r="E62" s="227"/>
      <c r="F62" s="227" t="s">
        <v>20</v>
      </c>
      <c r="G62" s="227"/>
    </row>
    <row r="63" spans="1:7" s="34" customFormat="1" ht="16.5" x14ac:dyDescent="0.25">
      <c r="A63" s="196" t="s">
        <v>21</v>
      </c>
      <c r="B63" s="196" t="s">
        <v>22</v>
      </c>
      <c r="C63" s="196" t="s">
        <v>29</v>
      </c>
      <c r="D63" s="196" t="s">
        <v>23</v>
      </c>
      <c r="E63" s="196" t="s">
        <v>24</v>
      </c>
      <c r="F63" s="28" t="s">
        <v>25</v>
      </c>
      <c r="G63" s="66">
        <v>100</v>
      </c>
    </row>
    <row r="64" spans="1:7" s="34" customFormat="1" ht="16.5" x14ac:dyDescent="0.25">
      <c r="A64" s="196"/>
      <c r="B64" s="196"/>
      <c r="C64" s="196"/>
      <c r="D64" s="196"/>
      <c r="E64" s="196"/>
      <c r="F64" s="28" t="s">
        <v>33</v>
      </c>
      <c r="G64" s="66">
        <v>100</v>
      </c>
    </row>
    <row r="65" spans="1:7" s="34" customFormat="1" ht="16.5" x14ac:dyDescent="0.25">
      <c r="A65" s="196"/>
      <c r="B65" s="196"/>
      <c r="C65" s="196"/>
      <c r="D65" s="196"/>
      <c r="E65" s="196"/>
      <c r="F65" s="28" t="s">
        <v>26</v>
      </c>
      <c r="G65" s="66" t="s">
        <v>56</v>
      </c>
    </row>
    <row r="66" spans="1:7" s="34" customFormat="1" ht="33" x14ac:dyDescent="0.25">
      <c r="A66" s="196"/>
      <c r="B66" s="196"/>
      <c r="C66" s="196"/>
      <c r="D66" s="196"/>
      <c r="E66" s="196"/>
      <c r="F66" s="28" t="s">
        <v>34</v>
      </c>
      <c r="G66" s="66" t="s">
        <v>56</v>
      </c>
    </row>
    <row r="67" spans="1:7" s="34" customFormat="1" ht="16.5" x14ac:dyDescent="0.25">
      <c r="A67" s="196"/>
      <c r="B67" s="196"/>
      <c r="C67" s="196"/>
      <c r="D67" s="196"/>
      <c r="E67" s="196"/>
      <c r="F67" s="28" t="s">
        <v>27</v>
      </c>
      <c r="G67" s="66" t="s">
        <v>56</v>
      </c>
    </row>
    <row r="68" spans="1:7" s="34" customFormat="1" ht="63" x14ac:dyDescent="0.25">
      <c r="A68" s="32" t="s">
        <v>757</v>
      </c>
      <c r="B68" s="32" t="s">
        <v>200</v>
      </c>
      <c r="C68" s="32" t="s">
        <v>536</v>
      </c>
      <c r="D68" s="32" t="s">
        <v>51</v>
      </c>
      <c r="E68" s="33" t="s">
        <v>59</v>
      </c>
      <c r="F68" s="28" t="s">
        <v>36</v>
      </c>
      <c r="G68" s="66" t="s">
        <v>56</v>
      </c>
    </row>
    <row r="69" spans="1:7" s="34" customFormat="1" ht="16.5" x14ac:dyDescent="0.25">
      <c r="A69" s="196" t="s">
        <v>21</v>
      </c>
      <c r="B69" s="196" t="s">
        <v>22</v>
      </c>
      <c r="C69" s="196" t="s">
        <v>29</v>
      </c>
      <c r="D69" s="196" t="s">
        <v>23</v>
      </c>
      <c r="E69" s="196" t="s">
        <v>24</v>
      </c>
      <c r="F69" s="28" t="s">
        <v>25</v>
      </c>
      <c r="G69" s="66">
        <v>100</v>
      </c>
    </row>
    <row r="70" spans="1:7" s="34" customFormat="1" ht="16.5" x14ac:dyDescent="0.25">
      <c r="A70" s="196"/>
      <c r="B70" s="196"/>
      <c r="C70" s="196"/>
      <c r="D70" s="196"/>
      <c r="E70" s="196"/>
      <c r="F70" s="28" t="s">
        <v>33</v>
      </c>
      <c r="G70" s="66">
        <v>100</v>
      </c>
    </row>
    <row r="71" spans="1:7" s="34" customFormat="1" ht="16.5" x14ac:dyDescent="0.25">
      <c r="A71" s="196"/>
      <c r="B71" s="196"/>
      <c r="C71" s="196"/>
      <c r="D71" s="196"/>
      <c r="E71" s="196"/>
      <c r="F71" s="28" t="s">
        <v>26</v>
      </c>
      <c r="G71" s="66" t="s">
        <v>56</v>
      </c>
    </row>
    <row r="72" spans="1:7" s="34" customFormat="1" ht="33" x14ac:dyDescent="0.25">
      <c r="A72" s="196"/>
      <c r="B72" s="196"/>
      <c r="C72" s="196"/>
      <c r="D72" s="196"/>
      <c r="E72" s="196"/>
      <c r="F72" s="28" t="s">
        <v>34</v>
      </c>
      <c r="G72" s="66" t="s">
        <v>56</v>
      </c>
    </row>
    <row r="73" spans="1:7" s="34" customFormat="1" ht="16.5" x14ac:dyDescent="0.25">
      <c r="A73" s="196"/>
      <c r="B73" s="196"/>
      <c r="C73" s="196"/>
      <c r="D73" s="196"/>
      <c r="E73" s="196"/>
      <c r="F73" s="28" t="s">
        <v>27</v>
      </c>
      <c r="G73" s="66" t="s">
        <v>56</v>
      </c>
    </row>
    <row r="74" spans="1:7" s="34" customFormat="1" ht="110.25" x14ac:dyDescent="0.25">
      <c r="A74" s="32" t="s">
        <v>758</v>
      </c>
      <c r="B74" s="32" t="s">
        <v>770</v>
      </c>
      <c r="C74" s="32" t="s">
        <v>760</v>
      </c>
      <c r="D74" s="32" t="s">
        <v>51</v>
      </c>
      <c r="E74" s="33" t="s">
        <v>59</v>
      </c>
      <c r="F74" s="28" t="s">
        <v>36</v>
      </c>
      <c r="G74" s="66" t="s">
        <v>56</v>
      </c>
    </row>
    <row r="75" spans="1:7" s="34" customFormat="1" ht="16.5" x14ac:dyDescent="0.25">
      <c r="A75" s="196" t="s">
        <v>21</v>
      </c>
      <c r="B75" s="196" t="s">
        <v>22</v>
      </c>
      <c r="C75" s="196" t="s">
        <v>29</v>
      </c>
      <c r="D75" s="196" t="s">
        <v>23</v>
      </c>
      <c r="E75" s="196" t="s">
        <v>24</v>
      </c>
      <c r="F75" s="28" t="s">
        <v>25</v>
      </c>
      <c r="G75" s="66">
        <v>100</v>
      </c>
    </row>
    <row r="76" spans="1:7" s="34" customFormat="1" ht="16.5" x14ac:dyDescent="0.25">
      <c r="A76" s="196"/>
      <c r="B76" s="196"/>
      <c r="C76" s="196"/>
      <c r="D76" s="196"/>
      <c r="E76" s="196"/>
      <c r="F76" s="28" t="s">
        <v>33</v>
      </c>
      <c r="G76" s="66">
        <v>100</v>
      </c>
    </row>
    <row r="77" spans="1:7" s="34" customFormat="1" ht="16.5" x14ac:dyDescent="0.25">
      <c r="A77" s="196"/>
      <c r="B77" s="196"/>
      <c r="C77" s="196"/>
      <c r="D77" s="196"/>
      <c r="E77" s="196"/>
      <c r="F77" s="28" t="s">
        <v>26</v>
      </c>
      <c r="G77" s="66">
        <v>80</v>
      </c>
    </row>
    <row r="78" spans="1:7" s="34" customFormat="1" ht="33" x14ac:dyDescent="0.25">
      <c r="A78" s="196"/>
      <c r="B78" s="196"/>
      <c r="C78" s="196"/>
      <c r="D78" s="196"/>
      <c r="E78" s="196"/>
      <c r="F78" s="28" t="s">
        <v>34</v>
      </c>
      <c r="G78" s="66">
        <v>80</v>
      </c>
    </row>
    <row r="79" spans="1:7" s="34" customFormat="1" ht="16.5" x14ac:dyDescent="0.25">
      <c r="A79" s="196"/>
      <c r="B79" s="196"/>
      <c r="C79" s="196"/>
      <c r="D79" s="196"/>
      <c r="E79" s="196"/>
      <c r="F79" s="28" t="s">
        <v>27</v>
      </c>
      <c r="G79" s="66">
        <f>SUM(22/26)*100</f>
        <v>84.615384615384613</v>
      </c>
    </row>
    <row r="80" spans="1:7" s="34" customFormat="1" ht="110.25" x14ac:dyDescent="0.25">
      <c r="A80" s="32" t="s">
        <v>759</v>
      </c>
      <c r="B80" s="32" t="s">
        <v>201</v>
      </c>
      <c r="C80" s="32" t="s">
        <v>761</v>
      </c>
      <c r="D80" s="32" t="s">
        <v>51</v>
      </c>
      <c r="E80" s="33" t="s">
        <v>52</v>
      </c>
      <c r="F80" s="28" t="s">
        <v>36</v>
      </c>
      <c r="G80" s="66">
        <f>(G79/G76)*100</f>
        <v>84.615384615384613</v>
      </c>
    </row>
    <row r="81" spans="1:7" s="34" customFormat="1" ht="16.5" x14ac:dyDescent="0.25">
      <c r="A81" s="196" t="s">
        <v>21</v>
      </c>
      <c r="B81" s="196" t="s">
        <v>22</v>
      </c>
      <c r="C81" s="196" t="s">
        <v>29</v>
      </c>
      <c r="D81" s="196" t="s">
        <v>23</v>
      </c>
      <c r="E81" s="197" t="s">
        <v>24</v>
      </c>
      <c r="F81" s="28" t="s">
        <v>25</v>
      </c>
      <c r="G81" s="66">
        <v>100</v>
      </c>
    </row>
    <row r="82" spans="1:7" s="34" customFormat="1" ht="16.5" x14ac:dyDescent="0.25">
      <c r="A82" s="196"/>
      <c r="B82" s="196"/>
      <c r="C82" s="196"/>
      <c r="D82" s="196"/>
      <c r="E82" s="197"/>
      <c r="F82" s="28" t="s">
        <v>33</v>
      </c>
      <c r="G82" s="66">
        <v>100</v>
      </c>
    </row>
    <row r="83" spans="1:7" s="34" customFormat="1" ht="16.5" x14ac:dyDescent="0.25">
      <c r="A83" s="196"/>
      <c r="B83" s="196"/>
      <c r="C83" s="196"/>
      <c r="D83" s="196"/>
      <c r="E83" s="197"/>
      <c r="F83" s="28" t="s">
        <v>26</v>
      </c>
      <c r="G83" s="66">
        <v>50</v>
      </c>
    </row>
    <row r="84" spans="1:7" s="34" customFormat="1" ht="33" x14ac:dyDescent="0.25">
      <c r="A84" s="196"/>
      <c r="B84" s="196"/>
      <c r="C84" s="196"/>
      <c r="D84" s="196"/>
      <c r="E84" s="197"/>
      <c r="F84" s="28" t="s">
        <v>34</v>
      </c>
      <c r="G84" s="66">
        <v>50</v>
      </c>
    </row>
    <row r="85" spans="1:7" s="34" customFormat="1" ht="16.5" x14ac:dyDescent="0.25">
      <c r="A85" s="196"/>
      <c r="B85" s="196"/>
      <c r="C85" s="196"/>
      <c r="D85" s="196"/>
      <c r="E85" s="197"/>
      <c r="F85" s="28" t="s">
        <v>27</v>
      </c>
      <c r="G85" s="66">
        <f>SUM(2/4)*100</f>
        <v>50</v>
      </c>
    </row>
    <row r="86" spans="1:7" s="34" customFormat="1" ht="94.5" x14ac:dyDescent="0.25">
      <c r="A86" s="32" t="s">
        <v>202</v>
      </c>
      <c r="B86" s="32" t="s">
        <v>96</v>
      </c>
      <c r="C86" s="32" t="s">
        <v>762</v>
      </c>
      <c r="D86" s="32" t="s">
        <v>51</v>
      </c>
      <c r="E86" s="33" t="s">
        <v>52</v>
      </c>
      <c r="F86" s="28" t="s">
        <v>36</v>
      </c>
      <c r="G86" s="66">
        <f>(G85/G82)*100</f>
        <v>50</v>
      </c>
    </row>
    <row r="87" spans="1:7" s="34" customFormat="1" ht="16.5" x14ac:dyDescent="0.25">
      <c r="A87" s="196" t="s">
        <v>21</v>
      </c>
      <c r="B87" s="196" t="s">
        <v>22</v>
      </c>
      <c r="C87" s="196" t="s">
        <v>29</v>
      </c>
      <c r="D87" s="196" t="s">
        <v>23</v>
      </c>
      <c r="E87" s="197" t="s">
        <v>24</v>
      </c>
      <c r="F87" s="28" t="s">
        <v>25</v>
      </c>
      <c r="G87" s="66">
        <v>100</v>
      </c>
    </row>
    <row r="88" spans="1:7" s="34" customFormat="1" ht="16.5" x14ac:dyDescent="0.25">
      <c r="A88" s="196"/>
      <c r="B88" s="196"/>
      <c r="C88" s="196"/>
      <c r="D88" s="196"/>
      <c r="E88" s="197"/>
      <c r="F88" s="28" t="s">
        <v>33</v>
      </c>
      <c r="G88" s="66">
        <v>100</v>
      </c>
    </row>
    <row r="89" spans="1:7" s="34" customFormat="1" ht="16.5" x14ac:dyDescent="0.25">
      <c r="A89" s="196"/>
      <c r="B89" s="196"/>
      <c r="C89" s="196"/>
      <c r="D89" s="196"/>
      <c r="E89" s="197"/>
      <c r="F89" s="28" t="s">
        <v>26</v>
      </c>
      <c r="G89" s="66">
        <v>100</v>
      </c>
    </row>
    <row r="90" spans="1:7" s="34" customFormat="1" ht="33" x14ac:dyDescent="0.25">
      <c r="A90" s="196"/>
      <c r="B90" s="196"/>
      <c r="C90" s="196"/>
      <c r="D90" s="196"/>
      <c r="E90" s="197"/>
      <c r="F90" s="28" t="s">
        <v>34</v>
      </c>
      <c r="G90" s="66">
        <v>100</v>
      </c>
    </row>
    <row r="91" spans="1:7" s="34" customFormat="1" ht="16.5" x14ac:dyDescent="0.25">
      <c r="A91" s="196"/>
      <c r="B91" s="196"/>
      <c r="C91" s="196"/>
      <c r="D91" s="196"/>
      <c r="E91" s="197"/>
      <c r="F91" s="28" t="s">
        <v>27</v>
      </c>
      <c r="G91" s="66">
        <f>SUM(83/83)*100</f>
        <v>100</v>
      </c>
    </row>
    <row r="92" spans="1:7" s="34" customFormat="1" ht="78.75" x14ac:dyDescent="0.25">
      <c r="A92" s="32" t="s">
        <v>203</v>
      </c>
      <c r="B92" s="32" t="s">
        <v>95</v>
      </c>
      <c r="C92" s="32" t="s">
        <v>94</v>
      </c>
      <c r="D92" s="32" t="s">
        <v>51</v>
      </c>
      <c r="E92" s="33" t="s">
        <v>52</v>
      </c>
      <c r="F92" s="28" t="s">
        <v>36</v>
      </c>
      <c r="G92" s="66">
        <f>(G91/G88)*100</f>
        <v>100</v>
      </c>
    </row>
    <row r="93" spans="1:7" s="34" customFormat="1" ht="16.5" x14ac:dyDescent="0.25">
      <c r="A93" s="196" t="s">
        <v>21</v>
      </c>
      <c r="B93" s="196" t="s">
        <v>22</v>
      </c>
      <c r="C93" s="196" t="s">
        <v>29</v>
      </c>
      <c r="D93" s="196" t="s">
        <v>23</v>
      </c>
      <c r="E93" s="197" t="s">
        <v>24</v>
      </c>
      <c r="F93" s="28" t="s">
        <v>25</v>
      </c>
      <c r="G93" s="66">
        <v>3</v>
      </c>
    </row>
    <row r="94" spans="1:7" s="34" customFormat="1" ht="16.5" x14ac:dyDescent="0.25">
      <c r="A94" s="196"/>
      <c r="B94" s="196"/>
      <c r="C94" s="196"/>
      <c r="D94" s="196"/>
      <c r="E94" s="197"/>
      <c r="F94" s="28" t="s">
        <v>33</v>
      </c>
      <c r="G94" s="66">
        <v>3</v>
      </c>
    </row>
    <row r="95" spans="1:7" s="34" customFormat="1" ht="16.5" x14ac:dyDescent="0.25">
      <c r="A95" s="196"/>
      <c r="B95" s="196"/>
      <c r="C95" s="196"/>
      <c r="D95" s="196"/>
      <c r="E95" s="197"/>
      <c r="F95" s="28" t="s">
        <v>26</v>
      </c>
      <c r="G95" s="66" t="s">
        <v>56</v>
      </c>
    </row>
    <row r="96" spans="1:7" s="34" customFormat="1" ht="33" x14ac:dyDescent="0.25">
      <c r="A96" s="196"/>
      <c r="B96" s="196"/>
      <c r="C96" s="196"/>
      <c r="D96" s="196"/>
      <c r="E96" s="197"/>
      <c r="F96" s="28" t="s">
        <v>34</v>
      </c>
      <c r="G96" s="66" t="s">
        <v>56</v>
      </c>
    </row>
    <row r="97" spans="1:7" s="34" customFormat="1" ht="16.5" x14ac:dyDescent="0.25">
      <c r="A97" s="196"/>
      <c r="B97" s="196"/>
      <c r="C97" s="196"/>
      <c r="D97" s="196"/>
      <c r="E97" s="197"/>
      <c r="F97" s="28" t="s">
        <v>27</v>
      </c>
      <c r="G97" s="66" t="s">
        <v>56</v>
      </c>
    </row>
    <row r="98" spans="1:7" s="34" customFormat="1" ht="47.25" x14ac:dyDescent="0.25">
      <c r="A98" s="63" t="s">
        <v>763</v>
      </c>
      <c r="B98" s="63" t="s">
        <v>771</v>
      </c>
      <c r="C98" s="63" t="s">
        <v>764</v>
      </c>
      <c r="D98" s="64" t="s">
        <v>767</v>
      </c>
      <c r="E98" s="33" t="s">
        <v>59</v>
      </c>
      <c r="F98" s="28" t="s">
        <v>36</v>
      </c>
      <c r="G98" s="66" t="s">
        <v>56</v>
      </c>
    </row>
    <row r="99" spans="1:7" s="34" customFormat="1" ht="16.5" x14ac:dyDescent="0.25">
      <c r="A99" s="196" t="s">
        <v>21</v>
      </c>
      <c r="B99" s="196" t="s">
        <v>22</v>
      </c>
      <c r="C99" s="196" t="s">
        <v>29</v>
      </c>
      <c r="D99" s="196" t="s">
        <v>23</v>
      </c>
      <c r="E99" s="197" t="s">
        <v>24</v>
      </c>
      <c r="F99" s="28" t="s">
        <v>25</v>
      </c>
      <c r="G99" s="66">
        <v>100</v>
      </c>
    </row>
    <row r="100" spans="1:7" s="34" customFormat="1" ht="16.5" x14ac:dyDescent="0.25">
      <c r="A100" s="196"/>
      <c r="B100" s="196"/>
      <c r="C100" s="196"/>
      <c r="D100" s="196"/>
      <c r="E100" s="197"/>
      <c r="F100" s="28" t="s">
        <v>33</v>
      </c>
      <c r="G100" s="66">
        <v>100</v>
      </c>
    </row>
    <row r="101" spans="1:7" s="34" customFormat="1" ht="16.5" x14ac:dyDescent="0.25">
      <c r="A101" s="196"/>
      <c r="B101" s="196"/>
      <c r="C101" s="196"/>
      <c r="D101" s="196"/>
      <c r="E101" s="197"/>
      <c r="F101" s="28" t="s">
        <v>26</v>
      </c>
      <c r="G101" s="66" t="s">
        <v>56</v>
      </c>
    </row>
    <row r="102" spans="1:7" s="34" customFormat="1" ht="33" x14ac:dyDescent="0.25">
      <c r="A102" s="196"/>
      <c r="B102" s="196"/>
      <c r="C102" s="196"/>
      <c r="D102" s="196"/>
      <c r="E102" s="197"/>
      <c r="F102" s="28" t="s">
        <v>34</v>
      </c>
      <c r="G102" s="66" t="s">
        <v>56</v>
      </c>
    </row>
    <row r="103" spans="1:7" s="34" customFormat="1" ht="16.5" x14ac:dyDescent="0.25">
      <c r="A103" s="196"/>
      <c r="B103" s="196"/>
      <c r="C103" s="196"/>
      <c r="D103" s="196"/>
      <c r="E103" s="197"/>
      <c r="F103" s="28" t="s">
        <v>27</v>
      </c>
      <c r="G103" s="66" t="s">
        <v>56</v>
      </c>
    </row>
    <row r="104" spans="1:7" s="34" customFormat="1" ht="63" x14ac:dyDescent="0.25">
      <c r="A104" s="63" t="s">
        <v>204</v>
      </c>
      <c r="B104" s="63" t="s">
        <v>93</v>
      </c>
      <c r="C104" s="63" t="s">
        <v>92</v>
      </c>
      <c r="D104" s="64" t="s">
        <v>51</v>
      </c>
      <c r="E104" s="33" t="s">
        <v>59</v>
      </c>
      <c r="F104" s="28" t="s">
        <v>36</v>
      </c>
      <c r="G104" s="66" t="s">
        <v>56</v>
      </c>
    </row>
    <row r="105" spans="1:7" s="34" customFormat="1" ht="16.5" x14ac:dyDescent="0.25">
      <c r="A105" s="196" t="s">
        <v>21</v>
      </c>
      <c r="B105" s="196" t="s">
        <v>22</v>
      </c>
      <c r="C105" s="196" t="s">
        <v>29</v>
      </c>
      <c r="D105" s="196" t="s">
        <v>23</v>
      </c>
      <c r="E105" s="197" t="s">
        <v>24</v>
      </c>
      <c r="F105" s="28" t="s">
        <v>25</v>
      </c>
      <c r="G105" s="66">
        <v>100</v>
      </c>
    </row>
    <row r="106" spans="1:7" s="34" customFormat="1" ht="16.5" x14ac:dyDescent="0.25">
      <c r="A106" s="196"/>
      <c r="B106" s="196"/>
      <c r="C106" s="196"/>
      <c r="D106" s="196"/>
      <c r="E106" s="197"/>
      <c r="F106" s="28" t="s">
        <v>33</v>
      </c>
      <c r="G106" s="66">
        <v>100</v>
      </c>
    </row>
    <row r="107" spans="1:7" s="34" customFormat="1" ht="16.5" x14ac:dyDescent="0.25">
      <c r="A107" s="196"/>
      <c r="B107" s="196"/>
      <c r="C107" s="196"/>
      <c r="D107" s="196"/>
      <c r="E107" s="197"/>
      <c r="F107" s="28" t="s">
        <v>26</v>
      </c>
      <c r="G107" s="66" t="s">
        <v>56</v>
      </c>
    </row>
    <row r="108" spans="1:7" s="34" customFormat="1" ht="33" x14ac:dyDescent="0.25">
      <c r="A108" s="196"/>
      <c r="B108" s="196"/>
      <c r="C108" s="196"/>
      <c r="D108" s="196"/>
      <c r="E108" s="197"/>
      <c r="F108" s="28" t="s">
        <v>34</v>
      </c>
      <c r="G108" s="66" t="s">
        <v>56</v>
      </c>
    </row>
    <row r="109" spans="1:7" s="34" customFormat="1" ht="16.5" x14ac:dyDescent="0.25">
      <c r="A109" s="196"/>
      <c r="B109" s="196"/>
      <c r="C109" s="196"/>
      <c r="D109" s="196"/>
      <c r="E109" s="197"/>
      <c r="F109" s="28" t="s">
        <v>27</v>
      </c>
      <c r="G109" s="66" t="s">
        <v>56</v>
      </c>
    </row>
    <row r="110" spans="1:7" s="34" customFormat="1" ht="94.5" x14ac:dyDescent="0.25">
      <c r="A110" s="63" t="s">
        <v>765</v>
      </c>
      <c r="B110" s="63" t="s">
        <v>772</v>
      </c>
      <c r="C110" s="63" t="s">
        <v>766</v>
      </c>
      <c r="D110" s="64" t="s">
        <v>51</v>
      </c>
      <c r="E110" s="33" t="s">
        <v>59</v>
      </c>
      <c r="F110" s="28" t="s">
        <v>36</v>
      </c>
      <c r="G110" s="66" t="s">
        <v>56</v>
      </c>
    </row>
    <row r="111" spans="1:7" s="34" customFormat="1" ht="16.5" customHeight="1" x14ac:dyDescent="0.25">
      <c r="A111" s="213" t="s">
        <v>28</v>
      </c>
      <c r="B111" s="214"/>
      <c r="C111" s="214"/>
      <c r="D111" s="214"/>
      <c r="E111" s="214"/>
      <c r="F111" s="214"/>
      <c r="G111" s="215"/>
    </row>
    <row r="112" spans="1:7" s="34" customFormat="1" ht="16.5" customHeight="1" x14ac:dyDescent="0.25">
      <c r="A112" s="181" t="str">
        <f>A32</f>
        <v>Tasa de Incremento de la Imagen y Percepción Institucional</v>
      </c>
      <c r="B112" s="182"/>
      <c r="C112" s="182"/>
      <c r="D112" s="182"/>
      <c r="E112" s="182"/>
      <c r="F112" s="182"/>
      <c r="G112" s="183"/>
    </row>
    <row r="113" spans="1:7" ht="16.5" x14ac:dyDescent="0.25">
      <c r="A113" s="10" t="s">
        <v>130</v>
      </c>
      <c r="B113" s="172"/>
      <c r="C113" s="173"/>
      <c r="D113" s="173"/>
      <c r="E113" s="173"/>
      <c r="F113" s="173"/>
      <c r="G113" s="174"/>
    </row>
    <row r="114" spans="1:7" ht="16.5" x14ac:dyDescent="0.25">
      <c r="A114" s="10" t="s">
        <v>129</v>
      </c>
      <c r="B114" s="169"/>
      <c r="C114" s="170"/>
      <c r="D114" s="170"/>
      <c r="E114" s="170"/>
      <c r="F114" s="170"/>
      <c r="G114" s="171"/>
    </row>
    <row r="115" spans="1:7" s="34" customFormat="1" ht="16.5" customHeight="1" x14ac:dyDescent="0.25">
      <c r="A115" s="181" t="str">
        <f>A38</f>
        <v>Porcentaje de personas que conocen o han oído hablar del Instituto</v>
      </c>
      <c r="B115" s="182"/>
      <c r="C115" s="182"/>
      <c r="D115" s="182"/>
      <c r="E115" s="182"/>
      <c r="F115" s="182"/>
      <c r="G115" s="183"/>
    </row>
    <row r="116" spans="1:7" ht="16.5" x14ac:dyDescent="0.25">
      <c r="A116" s="10" t="s">
        <v>130</v>
      </c>
      <c r="B116" s="172"/>
      <c r="C116" s="173"/>
      <c r="D116" s="173"/>
      <c r="E116" s="173"/>
      <c r="F116" s="173"/>
      <c r="G116" s="174"/>
    </row>
    <row r="117" spans="1:7" ht="16.5" x14ac:dyDescent="0.25">
      <c r="A117" s="10" t="s">
        <v>129</v>
      </c>
      <c r="B117" s="169" t="s">
        <v>107</v>
      </c>
      <c r="C117" s="170"/>
      <c r="D117" s="170"/>
      <c r="E117" s="170"/>
      <c r="F117" s="170"/>
      <c r="G117" s="171"/>
    </row>
    <row r="118" spans="1:7" s="34" customFormat="1" ht="16.5" customHeight="1" x14ac:dyDescent="0.25">
      <c r="A118" s="181" t="str">
        <f>A46</f>
        <v xml:space="preserve">Índice de posicionamiento de identidad institucional. </v>
      </c>
      <c r="B118" s="182"/>
      <c r="C118" s="182"/>
      <c r="D118" s="182"/>
      <c r="E118" s="182"/>
      <c r="F118" s="182"/>
      <c r="G118" s="183"/>
    </row>
    <row r="119" spans="1:7" ht="16.5" customHeight="1" x14ac:dyDescent="0.25">
      <c r="A119" s="10" t="s">
        <v>130</v>
      </c>
      <c r="B119" s="172"/>
      <c r="C119" s="173"/>
      <c r="D119" s="173"/>
      <c r="E119" s="173"/>
      <c r="F119" s="173"/>
      <c r="G119" s="174"/>
    </row>
    <row r="120" spans="1:7" ht="16.5" x14ac:dyDescent="0.25">
      <c r="A120" s="10" t="s">
        <v>129</v>
      </c>
      <c r="B120" s="169"/>
      <c r="C120" s="170"/>
      <c r="D120" s="170"/>
      <c r="E120" s="170"/>
      <c r="F120" s="170"/>
      <c r="G120" s="171"/>
    </row>
    <row r="121" spans="1:7" s="34" customFormat="1" ht="16.5" customHeight="1" x14ac:dyDescent="0.25">
      <c r="A121" s="181" t="str">
        <f>A54</f>
        <v xml:space="preserve">Media geométrica del cumplimiento de las actividades en materia de medios y sociedad </v>
      </c>
      <c r="B121" s="182"/>
      <c r="C121" s="182"/>
      <c r="D121" s="182"/>
      <c r="E121" s="182"/>
      <c r="F121" s="182"/>
      <c r="G121" s="183"/>
    </row>
    <row r="122" spans="1:7" ht="16.5" customHeight="1" x14ac:dyDescent="0.25">
      <c r="A122" s="10" t="s">
        <v>130</v>
      </c>
      <c r="B122" s="172"/>
      <c r="C122" s="173"/>
      <c r="D122" s="173"/>
      <c r="E122" s="173"/>
      <c r="F122" s="173"/>
      <c r="G122" s="174"/>
    </row>
    <row r="123" spans="1:7" ht="16.5" x14ac:dyDescent="0.25">
      <c r="A123" s="10" t="s">
        <v>129</v>
      </c>
      <c r="B123" s="169"/>
      <c r="C123" s="170"/>
      <c r="D123" s="170"/>
      <c r="E123" s="170"/>
      <c r="F123" s="170"/>
      <c r="G123" s="171"/>
    </row>
    <row r="124" spans="1:7" s="34" customFormat="1" ht="16.5" customHeight="1" x14ac:dyDescent="0.25">
      <c r="A124" s="181" t="str">
        <f>A60</f>
        <v>Porcentaje de personas que juzgan que las actividades en materia de comunicación interna cumplen con su objetivo.</v>
      </c>
      <c r="B124" s="182"/>
      <c r="C124" s="182"/>
      <c r="D124" s="182"/>
      <c r="E124" s="182"/>
      <c r="F124" s="182"/>
      <c r="G124" s="183"/>
    </row>
    <row r="125" spans="1:7" ht="16.5" customHeight="1" x14ac:dyDescent="0.25">
      <c r="A125" s="10" t="s">
        <v>130</v>
      </c>
      <c r="B125" s="172"/>
      <c r="C125" s="173"/>
      <c r="D125" s="173"/>
      <c r="E125" s="173"/>
      <c r="F125" s="173"/>
      <c r="G125" s="174"/>
    </row>
    <row r="126" spans="1:7" ht="16.5" x14ac:dyDescent="0.25">
      <c r="A126" s="10" t="s">
        <v>129</v>
      </c>
      <c r="B126" s="169"/>
      <c r="C126" s="170"/>
      <c r="D126" s="170"/>
      <c r="E126" s="170"/>
      <c r="F126" s="170"/>
      <c r="G126" s="171"/>
    </row>
    <row r="127" spans="1:7" s="34" customFormat="1" ht="16.5" customHeight="1" x14ac:dyDescent="0.25">
      <c r="A127" s="181" t="str">
        <f>A68</f>
        <v>Porcentaje de cumplimiento de las actividades calendarizadas para la realización de la campaña.</v>
      </c>
      <c r="B127" s="182"/>
      <c r="C127" s="182"/>
      <c r="D127" s="182"/>
      <c r="E127" s="182"/>
      <c r="F127" s="182"/>
      <c r="G127" s="183"/>
    </row>
    <row r="128" spans="1:7" ht="16.5" customHeight="1" x14ac:dyDescent="0.25">
      <c r="A128" s="10" t="s">
        <v>130</v>
      </c>
      <c r="B128" s="172"/>
      <c r="C128" s="173"/>
      <c r="D128" s="173"/>
      <c r="E128" s="173"/>
      <c r="F128" s="173"/>
      <c r="G128" s="174"/>
    </row>
    <row r="129" spans="1:7" ht="16.5" x14ac:dyDescent="0.25">
      <c r="A129" s="10" t="s">
        <v>129</v>
      </c>
      <c r="B129" s="169"/>
      <c r="C129" s="170"/>
      <c r="D129" s="170"/>
      <c r="E129" s="170"/>
      <c r="F129" s="170"/>
      <c r="G129" s="171"/>
    </row>
    <row r="130" spans="1:7" s="34" customFormat="1" ht="16.5" customHeight="1" x14ac:dyDescent="0.25">
      <c r="A130" s="181" t="str">
        <f>A74</f>
        <v>Porcentaje de aplicación de instrumentos de investigación planeados en el año.</v>
      </c>
      <c r="B130" s="182"/>
      <c r="C130" s="182"/>
      <c r="D130" s="182"/>
      <c r="E130" s="182"/>
      <c r="F130" s="182"/>
      <c r="G130" s="183"/>
    </row>
    <row r="131" spans="1:7" ht="16.5" customHeight="1" x14ac:dyDescent="0.25">
      <c r="A131" s="10" t="s">
        <v>130</v>
      </c>
      <c r="B131" s="172"/>
      <c r="C131" s="173"/>
      <c r="D131" s="173"/>
      <c r="E131" s="173"/>
      <c r="F131" s="173"/>
      <c r="G131" s="174"/>
    </row>
    <row r="132" spans="1:7" ht="16.5" x14ac:dyDescent="0.25">
      <c r="A132" s="10" t="s">
        <v>129</v>
      </c>
      <c r="B132" s="169"/>
      <c r="C132" s="170"/>
      <c r="D132" s="170"/>
      <c r="E132" s="170"/>
      <c r="F132" s="170"/>
      <c r="G132" s="171"/>
    </row>
    <row r="133" spans="1:7" s="34" customFormat="1" ht="16.5" customHeight="1" x14ac:dyDescent="0.25">
      <c r="A133" s="181" t="str">
        <f>A80</f>
        <v>Porcentaje de cumplimiento en la elaboración de campañas de sensibilización de los derechos que tutela el Instituto, planteadas en la Estrategia de difusión en redes sociales 2018.</v>
      </c>
      <c r="B133" s="182"/>
      <c r="C133" s="182"/>
      <c r="D133" s="182"/>
      <c r="E133" s="182"/>
      <c r="F133" s="182"/>
      <c r="G133" s="183"/>
    </row>
    <row r="134" spans="1:7" ht="51" customHeight="1" x14ac:dyDescent="0.25">
      <c r="A134" s="10" t="s">
        <v>130</v>
      </c>
      <c r="B134" s="172" t="s">
        <v>1215</v>
      </c>
      <c r="C134" s="173"/>
      <c r="D134" s="173"/>
      <c r="E134" s="173"/>
      <c r="F134" s="173"/>
      <c r="G134" s="174"/>
    </row>
    <row r="135" spans="1:7" ht="16.5" x14ac:dyDescent="0.25">
      <c r="A135" s="10" t="s">
        <v>129</v>
      </c>
      <c r="B135" s="169"/>
      <c r="C135" s="170"/>
      <c r="D135" s="170"/>
      <c r="E135" s="170"/>
      <c r="F135" s="170"/>
      <c r="G135" s="171"/>
    </row>
    <row r="136" spans="1:7" s="34" customFormat="1" ht="16.5" customHeight="1" x14ac:dyDescent="0.25">
      <c r="A136" s="181" t="str">
        <f>A86</f>
        <v>Porcentaje de cumplimiento en el compromiso de elaboración de reportes de impacto en los medios a partir de las comunicaciones  generadas por el Instituto.</v>
      </c>
      <c r="B136" s="182"/>
      <c r="C136" s="182"/>
      <c r="D136" s="182"/>
      <c r="E136" s="182"/>
      <c r="F136" s="182"/>
      <c r="G136" s="183"/>
    </row>
    <row r="137" spans="1:7" ht="33.950000000000003" customHeight="1" x14ac:dyDescent="0.25">
      <c r="A137" s="10" t="s">
        <v>130</v>
      </c>
      <c r="B137" s="172" t="s">
        <v>1216</v>
      </c>
      <c r="C137" s="173"/>
      <c r="D137" s="173"/>
      <c r="E137" s="173"/>
      <c r="F137" s="173"/>
      <c r="G137" s="174"/>
    </row>
    <row r="138" spans="1:7" ht="16.5" x14ac:dyDescent="0.25">
      <c r="A138" s="10" t="s">
        <v>129</v>
      </c>
      <c r="B138" s="169"/>
      <c r="C138" s="170"/>
      <c r="D138" s="170"/>
      <c r="E138" s="170"/>
      <c r="F138" s="170"/>
      <c r="G138" s="171"/>
    </row>
    <row r="139" spans="1:7" s="34" customFormat="1" ht="16.5" customHeight="1" x14ac:dyDescent="0.25">
      <c r="A139" s="181" t="str">
        <f>A92</f>
        <v>Porcentaje de cumplimiento de coberturas informativas de actividades institucionales del INAI solicitadas.</v>
      </c>
      <c r="B139" s="182"/>
      <c r="C139" s="182"/>
      <c r="D139" s="182"/>
      <c r="E139" s="182"/>
      <c r="F139" s="182"/>
      <c r="G139" s="183"/>
    </row>
    <row r="140" spans="1:7" ht="33.950000000000003" customHeight="1" x14ac:dyDescent="0.25">
      <c r="A140" s="10" t="s">
        <v>130</v>
      </c>
      <c r="B140" s="172" t="s">
        <v>1217</v>
      </c>
      <c r="C140" s="173"/>
      <c r="D140" s="173"/>
      <c r="E140" s="173"/>
      <c r="F140" s="173"/>
      <c r="G140" s="174"/>
    </row>
    <row r="141" spans="1:7" ht="16.5" x14ac:dyDescent="0.25">
      <c r="A141" s="10" t="s">
        <v>129</v>
      </c>
      <c r="B141" s="169"/>
      <c r="C141" s="170"/>
      <c r="D141" s="170"/>
      <c r="E141" s="170"/>
      <c r="F141" s="170"/>
      <c r="G141" s="171"/>
    </row>
    <row r="142" spans="1:7" s="34" customFormat="1" ht="16.5" customHeight="1" x14ac:dyDescent="0.25">
      <c r="A142" s="181" t="str">
        <f>A98</f>
        <v>Número de alianzas con medios de comunicación para la promoción y difusión de las labores del INAI.</v>
      </c>
      <c r="B142" s="182"/>
      <c r="C142" s="182"/>
      <c r="D142" s="182"/>
      <c r="E142" s="182"/>
      <c r="F142" s="182"/>
      <c r="G142" s="183"/>
    </row>
    <row r="143" spans="1:7" ht="16.5" x14ac:dyDescent="0.25">
      <c r="A143" s="10" t="s">
        <v>130</v>
      </c>
      <c r="B143" s="172"/>
      <c r="C143" s="173"/>
      <c r="D143" s="173"/>
      <c r="E143" s="173"/>
      <c r="F143" s="173"/>
      <c r="G143" s="174"/>
    </row>
    <row r="144" spans="1:7" ht="16.5" x14ac:dyDescent="0.25">
      <c r="A144" s="10" t="s">
        <v>129</v>
      </c>
      <c r="B144" s="169"/>
      <c r="C144" s="170"/>
      <c r="D144" s="170"/>
      <c r="E144" s="170"/>
      <c r="F144" s="170"/>
      <c r="G144" s="171"/>
    </row>
    <row r="145" spans="1:7" s="34" customFormat="1" ht="16.5" customHeight="1" x14ac:dyDescent="0.25">
      <c r="A145" s="181" t="str">
        <f>A104</f>
        <v>Porcentaje de cumplimiento en el compromiso de ejecución de estrategias de comunicación interna.</v>
      </c>
      <c r="B145" s="182"/>
      <c r="C145" s="182"/>
      <c r="D145" s="182"/>
      <c r="E145" s="182"/>
      <c r="F145" s="182"/>
      <c r="G145" s="183"/>
    </row>
    <row r="146" spans="1:7" ht="16.5" x14ac:dyDescent="0.25">
      <c r="A146" s="10" t="s">
        <v>130</v>
      </c>
      <c r="B146" s="172"/>
      <c r="C146" s="173"/>
      <c r="D146" s="173"/>
      <c r="E146" s="173"/>
      <c r="F146" s="173"/>
      <c r="G146" s="174"/>
    </row>
    <row r="147" spans="1:7" ht="16.5" x14ac:dyDescent="0.25">
      <c r="A147" s="10" t="s">
        <v>129</v>
      </c>
      <c r="B147" s="169"/>
      <c r="C147" s="170"/>
      <c r="D147" s="170"/>
      <c r="E147" s="170"/>
      <c r="F147" s="170"/>
      <c r="G147" s="171"/>
    </row>
    <row r="148" spans="1:7" s="34" customFormat="1" ht="16.5" customHeight="1" x14ac:dyDescent="0.25">
      <c r="A148" s="181" t="str">
        <f>A110</f>
        <v>Porcentaje de cumplimiento de las actividades calendarizadas para la aplicación de la encuesta de diagnóstico de medios de comunicación interna.</v>
      </c>
      <c r="B148" s="182"/>
      <c r="C148" s="182"/>
      <c r="D148" s="182"/>
      <c r="E148" s="182"/>
      <c r="F148" s="182"/>
      <c r="G148" s="183"/>
    </row>
    <row r="149" spans="1:7" ht="16.5" x14ac:dyDescent="0.25">
      <c r="A149" s="10" t="s">
        <v>130</v>
      </c>
      <c r="B149" s="172"/>
      <c r="C149" s="173"/>
      <c r="D149" s="173"/>
      <c r="E149" s="173"/>
      <c r="F149" s="173"/>
      <c r="G149" s="174"/>
    </row>
    <row r="150" spans="1:7" ht="16.5" x14ac:dyDescent="0.25">
      <c r="A150" s="10" t="s">
        <v>129</v>
      </c>
      <c r="B150" s="169"/>
      <c r="C150" s="170"/>
      <c r="D150" s="170"/>
      <c r="E150" s="170"/>
      <c r="F150" s="170"/>
      <c r="G150" s="171"/>
    </row>
    <row r="151" spans="1:7" s="34" customFormat="1" x14ac:dyDescent="0.25">
      <c r="A151" s="237"/>
      <c r="B151" s="237"/>
      <c r="C151" s="237"/>
      <c r="D151" s="237"/>
      <c r="E151" s="237"/>
      <c r="F151" s="237"/>
      <c r="G151" s="237"/>
    </row>
    <row r="152" spans="1:7" s="34" customFormat="1" ht="16.5" customHeight="1" x14ac:dyDescent="0.25">
      <c r="A152" s="213" t="s">
        <v>35</v>
      </c>
      <c r="B152" s="214"/>
      <c r="C152" s="214"/>
      <c r="D152" s="214"/>
      <c r="E152" s="214"/>
      <c r="F152" s="214"/>
      <c r="G152" s="215"/>
    </row>
    <row r="153" spans="1:7" s="34" customFormat="1" ht="16.5" customHeight="1" x14ac:dyDescent="0.25">
      <c r="A153" s="181" t="str">
        <f>A32</f>
        <v>Tasa de Incremento de la Imagen y Percepción Institucional</v>
      </c>
      <c r="B153" s="182"/>
      <c r="C153" s="182"/>
      <c r="D153" s="182"/>
      <c r="E153" s="182"/>
      <c r="F153" s="182"/>
      <c r="G153" s="183"/>
    </row>
    <row r="154" spans="1:7" s="34" customFormat="1" ht="33" x14ac:dyDescent="0.25">
      <c r="A154" s="37" t="s">
        <v>30</v>
      </c>
      <c r="B154" s="277"/>
      <c r="C154" s="277"/>
      <c r="D154" s="277"/>
      <c r="E154" s="277"/>
      <c r="F154" s="277"/>
      <c r="G154" s="277"/>
    </row>
    <row r="155" spans="1:7" s="34" customFormat="1" ht="33" x14ac:dyDescent="0.25">
      <c r="A155" s="37" t="s">
        <v>31</v>
      </c>
      <c r="B155" s="277"/>
      <c r="C155" s="277"/>
      <c r="D155" s="277"/>
      <c r="E155" s="277"/>
      <c r="F155" s="277"/>
      <c r="G155" s="277"/>
    </row>
    <row r="156" spans="1:7" s="34" customFormat="1" ht="16.5" x14ac:dyDescent="0.25">
      <c r="A156" s="37" t="s">
        <v>32</v>
      </c>
      <c r="B156" s="254"/>
      <c r="C156" s="254"/>
      <c r="D156" s="254"/>
      <c r="E156" s="254"/>
      <c r="F156" s="254"/>
      <c r="G156" s="254"/>
    </row>
    <row r="157" spans="1:7" s="34" customFormat="1" ht="16.5" customHeight="1" x14ac:dyDescent="0.25">
      <c r="A157" s="181" t="str">
        <f>A38</f>
        <v>Porcentaje de personas que conocen o han oído hablar del Instituto</v>
      </c>
      <c r="B157" s="182"/>
      <c r="C157" s="182"/>
      <c r="D157" s="182"/>
      <c r="E157" s="182"/>
      <c r="F157" s="182"/>
      <c r="G157" s="183"/>
    </row>
    <row r="158" spans="1:7" s="34" customFormat="1" ht="33" x14ac:dyDescent="0.25">
      <c r="A158" s="37" t="s">
        <v>30</v>
      </c>
      <c r="B158" s="277"/>
      <c r="C158" s="277"/>
      <c r="D158" s="277"/>
      <c r="E158" s="277"/>
      <c r="F158" s="277"/>
      <c r="G158" s="277"/>
    </row>
    <row r="159" spans="1:7" s="34" customFormat="1" ht="33" x14ac:dyDescent="0.25">
      <c r="A159" s="37" t="s">
        <v>31</v>
      </c>
      <c r="B159" s="277"/>
      <c r="C159" s="277"/>
      <c r="D159" s="277"/>
      <c r="E159" s="277"/>
      <c r="F159" s="277"/>
      <c r="G159" s="277"/>
    </row>
    <row r="160" spans="1:7" s="34" customFormat="1" ht="16.5" x14ac:dyDescent="0.25">
      <c r="A160" s="37" t="s">
        <v>32</v>
      </c>
      <c r="B160" s="254"/>
      <c r="C160" s="254"/>
      <c r="D160" s="254"/>
      <c r="E160" s="254"/>
      <c r="F160" s="254"/>
      <c r="G160" s="254"/>
    </row>
    <row r="161" spans="1:7" s="34" customFormat="1" ht="16.5" customHeight="1" x14ac:dyDescent="0.25">
      <c r="A161" s="181" t="str">
        <f>A46</f>
        <v xml:space="preserve">Índice de posicionamiento de identidad institucional. </v>
      </c>
      <c r="B161" s="182"/>
      <c r="C161" s="182"/>
      <c r="D161" s="182"/>
      <c r="E161" s="182"/>
      <c r="F161" s="182"/>
      <c r="G161" s="183"/>
    </row>
    <row r="162" spans="1:7" s="34" customFormat="1" ht="16.5" customHeight="1" x14ac:dyDescent="0.25">
      <c r="A162" s="37" t="s">
        <v>30</v>
      </c>
      <c r="B162" s="277"/>
      <c r="C162" s="277"/>
      <c r="D162" s="277"/>
      <c r="E162" s="277"/>
      <c r="F162" s="277"/>
      <c r="G162" s="277"/>
    </row>
    <row r="163" spans="1:7" s="34" customFormat="1" ht="33" x14ac:dyDescent="0.25">
      <c r="A163" s="37" t="s">
        <v>31</v>
      </c>
      <c r="B163" s="277"/>
      <c r="C163" s="277"/>
      <c r="D163" s="277"/>
      <c r="E163" s="277"/>
      <c r="F163" s="277"/>
      <c r="G163" s="277"/>
    </row>
    <row r="164" spans="1:7" s="34" customFormat="1" ht="16.5" x14ac:dyDescent="0.25">
      <c r="A164" s="37" t="s">
        <v>32</v>
      </c>
      <c r="B164" s="254"/>
      <c r="C164" s="254"/>
      <c r="D164" s="254"/>
      <c r="E164" s="254"/>
      <c r="F164" s="254"/>
      <c r="G164" s="254"/>
    </row>
    <row r="165" spans="1:7" s="34" customFormat="1" ht="16.5" customHeight="1" x14ac:dyDescent="0.25">
      <c r="A165" s="181" t="str">
        <f>A54</f>
        <v xml:space="preserve">Media geométrica del cumplimiento de las actividades en materia de medios y sociedad </v>
      </c>
      <c r="B165" s="182"/>
      <c r="C165" s="182"/>
      <c r="D165" s="182"/>
      <c r="E165" s="182"/>
      <c r="F165" s="182"/>
      <c r="G165" s="183"/>
    </row>
    <row r="166" spans="1:7" s="34" customFormat="1" ht="33" x14ac:dyDescent="0.25">
      <c r="A166" s="37" t="s">
        <v>30</v>
      </c>
      <c r="B166" s="277"/>
      <c r="C166" s="277"/>
      <c r="D166" s="277"/>
      <c r="E166" s="277"/>
      <c r="F166" s="277"/>
      <c r="G166" s="277"/>
    </row>
    <row r="167" spans="1:7" s="34" customFormat="1" ht="33" x14ac:dyDescent="0.25">
      <c r="A167" s="37" t="s">
        <v>31</v>
      </c>
      <c r="B167" s="277"/>
      <c r="C167" s="277"/>
      <c r="D167" s="277"/>
      <c r="E167" s="277"/>
      <c r="F167" s="277"/>
      <c r="G167" s="277"/>
    </row>
    <row r="168" spans="1:7" s="34" customFormat="1" ht="16.5" x14ac:dyDescent="0.25">
      <c r="A168" s="37" t="s">
        <v>32</v>
      </c>
      <c r="B168" s="254"/>
      <c r="C168" s="254"/>
      <c r="D168" s="254"/>
      <c r="E168" s="254"/>
      <c r="F168" s="254"/>
      <c r="G168" s="254"/>
    </row>
    <row r="169" spans="1:7" s="34" customFormat="1" ht="16.5" customHeight="1" x14ac:dyDescent="0.25">
      <c r="A169" s="181" t="str">
        <f>A60</f>
        <v>Porcentaje de personas que juzgan que las actividades en materia de comunicación interna cumplen con su objetivo.</v>
      </c>
      <c r="B169" s="182"/>
      <c r="C169" s="182"/>
      <c r="D169" s="182"/>
      <c r="E169" s="182"/>
      <c r="F169" s="182"/>
      <c r="G169" s="183"/>
    </row>
    <row r="170" spans="1:7" s="34" customFormat="1" ht="16.5" customHeight="1" x14ac:dyDescent="0.25">
      <c r="A170" s="37" t="s">
        <v>30</v>
      </c>
      <c r="B170" s="277"/>
      <c r="C170" s="277"/>
      <c r="D170" s="277"/>
      <c r="E170" s="277"/>
      <c r="F170" s="277"/>
      <c r="G170" s="277"/>
    </row>
    <row r="171" spans="1:7" s="34" customFormat="1" ht="33" x14ac:dyDescent="0.25">
      <c r="A171" s="37" t="s">
        <v>31</v>
      </c>
      <c r="B171" s="277"/>
      <c r="C171" s="277"/>
      <c r="D171" s="277"/>
      <c r="E171" s="277"/>
      <c r="F171" s="277"/>
      <c r="G171" s="277"/>
    </row>
    <row r="172" spans="1:7" s="34" customFormat="1" ht="16.5" x14ac:dyDescent="0.25">
      <c r="A172" s="37" t="s">
        <v>32</v>
      </c>
      <c r="B172" s="254"/>
      <c r="C172" s="254"/>
      <c r="D172" s="254"/>
      <c r="E172" s="254"/>
      <c r="F172" s="254"/>
      <c r="G172" s="254"/>
    </row>
    <row r="173" spans="1:7" s="34" customFormat="1" ht="16.5" customHeight="1" x14ac:dyDescent="0.25">
      <c r="A173" s="181" t="str">
        <f>A68</f>
        <v>Porcentaje de cumplimiento de las actividades calendarizadas para la realización de la campaña.</v>
      </c>
      <c r="B173" s="182"/>
      <c r="C173" s="182"/>
      <c r="D173" s="182"/>
      <c r="E173" s="182"/>
      <c r="F173" s="182"/>
      <c r="G173" s="183"/>
    </row>
    <row r="174" spans="1:7" s="34" customFormat="1" ht="33" x14ac:dyDescent="0.25">
      <c r="A174" s="37" t="s">
        <v>30</v>
      </c>
      <c r="B174" s="277"/>
      <c r="C174" s="277"/>
      <c r="D174" s="277"/>
      <c r="E174" s="277"/>
      <c r="F174" s="277"/>
      <c r="G174" s="277"/>
    </row>
    <row r="175" spans="1:7" s="34" customFormat="1" ht="33" x14ac:dyDescent="0.25">
      <c r="A175" s="37" t="s">
        <v>31</v>
      </c>
      <c r="B175" s="277"/>
      <c r="C175" s="277"/>
      <c r="D175" s="277"/>
      <c r="E175" s="277"/>
      <c r="F175" s="277"/>
      <c r="G175" s="277"/>
    </row>
    <row r="176" spans="1:7" s="34" customFormat="1" ht="16.5" x14ac:dyDescent="0.25">
      <c r="A176" s="37" t="s">
        <v>32</v>
      </c>
      <c r="B176" s="254"/>
      <c r="C176" s="254"/>
      <c r="D176" s="254"/>
      <c r="E176" s="254"/>
      <c r="F176" s="254"/>
      <c r="G176" s="254"/>
    </row>
    <row r="177" spans="1:7" s="34" customFormat="1" ht="16.5" customHeight="1" x14ac:dyDescent="0.25">
      <c r="A177" s="181" t="str">
        <f>A74</f>
        <v>Porcentaje de aplicación de instrumentos de investigación planeados en el año.</v>
      </c>
      <c r="B177" s="182"/>
      <c r="C177" s="182"/>
      <c r="D177" s="182"/>
      <c r="E177" s="182"/>
      <c r="F177" s="182"/>
      <c r="G177" s="183"/>
    </row>
    <row r="178" spans="1:7" s="34" customFormat="1" ht="33" x14ac:dyDescent="0.25">
      <c r="A178" s="37" t="s">
        <v>30</v>
      </c>
      <c r="B178" s="277"/>
      <c r="C178" s="277"/>
      <c r="D178" s="277"/>
      <c r="E178" s="277"/>
      <c r="F178" s="277"/>
      <c r="G178" s="277"/>
    </row>
    <row r="179" spans="1:7" s="34" customFormat="1" ht="33" x14ac:dyDescent="0.25">
      <c r="A179" s="37" t="s">
        <v>31</v>
      </c>
      <c r="B179" s="277"/>
      <c r="C179" s="277"/>
      <c r="D179" s="277"/>
      <c r="E179" s="277"/>
      <c r="F179" s="277"/>
      <c r="G179" s="277"/>
    </row>
    <row r="180" spans="1:7" s="34" customFormat="1" ht="16.5" x14ac:dyDescent="0.25">
      <c r="A180" s="37" t="s">
        <v>32</v>
      </c>
      <c r="B180" s="254"/>
      <c r="C180" s="254"/>
      <c r="D180" s="254"/>
      <c r="E180" s="254"/>
      <c r="F180" s="254"/>
      <c r="G180" s="254"/>
    </row>
    <row r="181" spans="1:7" s="34" customFormat="1" ht="16.5" customHeight="1" x14ac:dyDescent="0.25">
      <c r="A181" s="181" t="str">
        <f>A80</f>
        <v>Porcentaje de cumplimiento en la elaboración de campañas de sensibilización de los derechos que tutela el Instituto, planteadas en la Estrategia de difusión en redes sociales 2018.</v>
      </c>
      <c r="B181" s="182"/>
      <c r="C181" s="182"/>
      <c r="D181" s="182"/>
      <c r="E181" s="182"/>
      <c r="F181" s="182"/>
      <c r="G181" s="183"/>
    </row>
    <row r="182" spans="1:7" s="34" customFormat="1" ht="33" x14ac:dyDescent="0.25">
      <c r="A182" s="37" t="s">
        <v>30</v>
      </c>
      <c r="B182" s="277"/>
      <c r="C182" s="277"/>
      <c r="D182" s="277"/>
      <c r="E182" s="277"/>
      <c r="F182" s="277"/>
      <c r="G182" s="277"/>
    </row>
    <row r="183" spans="1:7" s="34" customFormat="1" ht="33" x14ac:dyDescent="0.25">
      <c r="A183" s="37" t="s">
        <v>31</v>
      </c>
      <c r="B183" s="277"/>
      <c r="C183" s="277"/>
      <c r="D183" s="277"/>
      <c r="E183" s="277"/>
      <c r="F183" s="277"/>
      <c r="G183" s="277"/>
    </row>
    <row r="184" spans="1:7" s="34" customFormat="1" ht="16.5" x14ac:dyDescent="0.25">
      <c r="A184" s="37" t="s">
        <v>32</v>
      </c>
      <c r="B184" s="254"/>
      <c r="C184" s="254"/>
      <c r="D184" s="254"/>
      <c r="E184" s="254"/>
      <c r="F184" s="254"/>
      <c r="G184" s="254"/>
    </row>
    <row r="185" spans="1:7" s="34" customFormat="1" ht="16.5" customHeight="1" x14ac:dyDescent="0.25">
      <c r="A185" s="181" t="str">
        <f>A86</f>
        <v>Porcentaje de cumplimiento en el compromiso de elaboración de reportes de impacto en los medios a partir de las comunicaciones  generadas por el Instituto.</v>
      </c>
      <c r="B185" s="182"/>
      <c r="C185" s="182"/>
      <c r="D185" s="182"/>
      <c r="E185" s="182"/>
      <c r="F185" s="182"/>
      <c r="G185" s="183"/>
    </row>
    <row r="186" spans="1:7" s="34" customFormat="1" ht="33" x14ac:dyDescent="0.25">
      <c r="A186" s="37" t="s">
        <v>30</v>
      </c>
      <c r="B186" s="277"/>
      <c r="C186" s="277"/>
      <c r="D186" s="277"/>
      <c r="E186" s="277"/>
      <c r="F186" s="277"/>
      <c r="G186" s="277"/>
    </row>
    <row r="187" spans="1:7" s="34" customFormat="1" ht="33" x14ac:dyDescent="0.25">
      <c r="A187" s="37" t="s">
        <v>31</v>
      </c>
      <c r="B187" s="277"/>
      <c r="C187" s="277"/>
      <c r="D187" s="277"/>
      <c r="E187" s="277"/>
      <c r="F187" s="277"/>
      <c r="G187" s="277"/>
    </row>
    <row r="188" spans="1:7" s="34" customFormat="1" ht="16.5" x14ac:dyDescent="0.25">
      <c r="A188" s="37" t="s">
        <v>32</v>
      </c>
      <c r="B188" s="254"/>
      <c r="C188" s="254"/>
      <c r="D188" s="254"/>
      <c r="E188" s="254"/>
      <c r="F188" s="254"/>
      <c r="G188" s="254"/>
    </row>
    <row r="189" spans="1:7" s="34" customFormat="1" ht="16.5" customHeight="1" x14ac:dyDescent="0.25">
      <c r="A189" s="181" t="str">
        <f>A92</f>
        <v>Porcentaje de cumplimiento de coberturas informativas de actividades institucionales del INAI solicitadas.</v>
      </c>
      <c r="B189" s="182"/>
      <c r="C189" s="182"/>
      <c r="D189" s="182"/>
      <c r="E189" s="182"/>
      <c r="F189" s="182"/>
      <c r="G189" s="183"/>
    </row>
    <row r="190" spans="1:7" s="34" customFormat="1" ht="33" x14ac:dyDescent="0.25">
      <c r="A190" s="37" t="s">
        <v>30</v>
      </c>
      <c r="B190" s="277"/>
      <c r="C190" s="277"/>
      <c r="D190" s="277"/>
      <c r="E190" s="277"/>
      <c r="F190" s="277"/>
      <c r="G190" s="277"/>
    </row>
    <row r="191" spans="1:7" s="34" customFormat="1" ht="33" x14ac:dyDescent="0.25">
      <c r="A191" s="37" t="s">
        <v>31</v>
      </c>
      <c r="B191" s="277"/>
      <c r="C191" s="277"/>
      <c r="D191" s="277"/>
      <c r="E191" s="277"/>
      <c r="F191" s="277"/>
      <c r="G191" s="277"/>
    </row>
    <row r="192" spans="1:7" s="34" customFormat="1" ht="16.5" x14ac:dyDescent="0.25">
      <c r="A192" s="37" t="s">
        <v>32</v>
      </c>
      <c r="B192" s="254"/>
      <c r="C192" s="254"/>
      <c r="D192" s="254"/>
      <c r="E192" s="254"/>
      <c r="F192" s="254"/>
      <c r="G192" s="254"/>
    </row>
    <row r="193" spans="1:7" s="34" customFormat="1" ht="16.5" customHeight="1" x14ac:dyDescent="0.25">
      <c r="A193" s="181" t="str">
        <f>A98</f>
        <v>Número de alianzas con medios de comunicación para la promoción y difusión de las labores del INAI.</v>
      </c>
      <c r="B193" s="182"/>
      <c r="C193" s="182"/>
      <c r="D193" s="182"/>
      <c r="E193" s="182"/>
      <c r="F193" s="182"/>
      <c r="G193" s="183"/>
    </row>
    <row r="194" spans="1:7" s="34" customFormat="1" ht="33" x14ac:dyDescent="0.25">
      <c r="A194" s="37" t="s">
        <v>30</v>
      </c>
      <c r="B194" s="277"/>
      <c r="C194" s="277"/>
      <c r="D194" s="277"/>
      <c r="E194" s="277"/>
      <c r="F194" s="277"/>
      <c r="G194" s="277"/>
    </row>
    <row r="195" spans="1:7" s="34" customFormat="1" ht="33" x14ac:dyDescent="0.25">
      <c r="A195" s="37" t="s">
        <v>31</v>
      </c>
      <c r="B195" s="277"/>
      <c r="C195" s="277"/>
      <c r="D195" s="277"/>
      <c r="E195" s="277"/>
      <c r="F195" s="277"/>
      <c r="G195" s="277"/>
    </row>
    <row r="196" spans="1:7" s="34" customFormat="1" ht="16.5" x14ac:dyDescent="0.25">
      <c r="A196" s="37" t="s">
        <v>32</v>
      </c>
      <c r="B196" s="254"/>
      <c r="C196" s="254"/>
      <c r="D196" s="254"/>
      <c r="E196" s="254"/>
      <c r="F196" s="254"/>
      <c r="G196" s="254"/>
    </row>
    <row r="197" spans="1:7" s="34" customFormat="1" ht="16.5" customHeight="1" x14ac:dyDescent="0.25">
      <c r="A197" s="181" t="str">
        <f>A104</f>
        <v>Porcentaje de cumplimiento en el compromiso de ejecución de estrategias de comunicación interna.</v>
      </c>
      <c r="B197" s="182"/>
      <c r="C197" s="182"/>
      <c r="D197" s="182"/>
      <c r="E197" s="182"/>
      <c r="F197" s="182"/>
      <c r="G197" s="183"/>
    </row>
    <row r="198" spans="1:7" s="34" customFormat="1" ht="33" x14ac:dyDescent="0.25">
      <c r="A198" s="37" t="s">
        <v>30</v>
      </c>
      <c r="B198" s="277"/>
      <c r="C198" s="277"/>
      <c r="D198" s="277"/>
      <c r="E198" s="277"/>
      <c r="F198" s="277"/>
      <c r="G198" s="277"/>
    </row>
    <row r="199" spans="1:7" s="34" customFormat="1" ht="33" x14ac:dyDescent="0.25">
      <c r="A199" s="37" t="s">
        <v>31</v>
      </c>
      <c r="B199" s="277"/>
      <c r="C199" s="277"/>
      <c r="D199" s="277"/>
      <c r="E199" s="277"/>
      <c r="F199" s="277"/>
      <c r="G199" s="277"/>
    </row>
    <row r="200" spans="1:7" s="34" customFormat="1" ht="16.5" x14ac:dyDescent="0.25">
      <c r="A200" s="37" t="s">
        <v>32</v>
      </c>
      <c r="B200" s="254"/>
      <c r="C200" s="254"/>
      <c r="D200" s="254"/>
      <c r="E200" s="254"/>
      <c r="F200" s="254"/>
      <c r="G200" s="254"/>
    </row>
    <row r="201" spans="1:7" s="34" customFormat="1" ht="16.5" customHeight="1" x14ac:dyDescent="0.25">
      <c r="A201" s="181" t="str">
        <f>A110</f>
        <v>Porcentaje de cumplimiento de las actividades calendarizadas para la aplicación de la encuesta de diagnóstico de medios de comunicación interna.</v>
      </c>
      <c r="B201" s="182"/>
      <c r="C201" s="182"/>
      <c r="D201" s="182"/>
      <c r="E201" s="182"/>
      <c r="F201" s="182"/>
      <c r="G201" s="183"/>
    </row>
    <row r="202" spans="1:7" s="34" customFormat="1" ht="33" x14ac:dyDescent="0.25">
      <c r="A202" s="37" t="s">
        <v>30</v>
      </c>
      <c r="B202" s="277"/>
      <c r="C202" s="277"/>
      <c r="D202" s="277"/>
      <c r="E202" s="277"/>
      <c r="F202" s="277"/>
      <c r="G202" s="277"/>
    </row>
    <row r="203" spans="1:7" s="34" customFormat="1" ht="33" x14ac:dyDescent="0.25">
      <c r="A203" s="37" t="s">
        <v>31</v>
      </c>
      <c r="B203" s="277"/>
      <c r="C203" s="277"/>
      <c r="D203" s="277"/>
      <c r="E203" s="277"/>
      <c r="F203" s="277"/>
      <c r="G203" s="277"/>
    </row>
    <row r="204" spans="1:7" s="34" customFormat="1" ht="16.5" x14ac:dyDescent="0.25">
      <c r="A204" s="37" t="s">
        <v>32</v>
      </c>
      <c r="B204" s="254"/>
      <c r="C204" s="254"/>
      <c r="D204" s="254"/>
      <c r="E204" s="254"/>
      <c r="F204" s="254"/>
      <c r="G204" s="254"/>
    </row>
    <row r="205" spans="1:7" s="34" customFormat="1" x14ac:dyDescent="0.25">
      <c r="A205" s="237"/>
      <c r="B205" s="237"/>
      <c r="C205" s="237"/>
      <c r="D205" s="237"/>
      <c r="E205" s="237"/>
      <c r="F205" s="237"/>
      <c r="G205" s="237"/>
    </row>
  </sheetData>
  <mergeCells count="208">
    <mergeCell ref="A205:G205"/>
    <mergeCell ref="B155:G155"/>
    <mergeCell ref="B156:G156"/>
    <mergeCell ref="A139:G139"/>
    <mergeCell ref="A151:G151"/>
    <mergeCell ref="A152:G152"/>
    <mergeCell ref="A153:G153"/>
    <mergeCell ref="B163:G163"/>
    <mergeCell ref="B164:G164"/>
    <mergeCell ref="A165:G165"/>
    <mergeCell ref="B166:G166"/>
    <mergeCell ref="B167:G167"/>
    <mergeCell ref="B168:G168"/>
    <mergeCell ref="A169:G169"/>
    <mergeCell ref="B170:G170"/>
    <mergeCell ref="B171:G171"/>
    <mergeCell ref="B140:G140"/>
    <mergeCell ref="B141:G141"/>
    <mergeCell ref="B143:G143"/>
    <mergeCell ref="B144:G144"/>
    <mergeCell ref="A142:G142"/>
    <mergeCell ref="A157:G157"/>
    <mergeCell ref="B158:G158"/>
    <mergeCell ref="B159:G159"/>
    <mergeCell ref="B160:G160"/>
    <mergeCell ref="A161:G161"/>
    <mergeCell ref="B162:G162"/>
    <mergeCell ref="A133:G133"/>
    <mergeCell ref="A136:G136"/>
    <mergeCell ref="A112:G112"/>
    <mergeCell ref="A115:G115"/>
    <mergeCell ref="A118:G118"/>
    <mergeCell ref="B122:G122"/>
    <mergeCell ref="B123:G123"/>
    <mergeCell ref="B125:G125"/>
    <mergeCell ref="B126:G126"/>
    <mergeCell ref="B128:G128"/>
    <mergeCell ref="B129:G129"/>
    <mergeCell ref="B131:G131"/>
    <mergeCell ref="B132:G132"/>
    <mergeCell ref="B134:G134"/>
    <mergeCell ref="B135:G135"/>
    <mergeCell ref="B137:G137"/>
    <mergeCell ref="B138:G138"/>
    <mergeCell ref="B154:G154"/>
    <mergeCell ref="A130:G130"/>
    <mergeCell ref="A148:G148"/>
    <mergeCell ref="B149:G149"/>
    <mergeCell ref="A111:G111"/>
    <mergeCell ref="A121:G121"/>
    <mergeCell ref="A124:G124"/>
    <mergeCell ref="A127:G127"/>
    <mergeCell ref="B113:G113"/>
    <mergeCell ref="B114:G114"/>
    <mergeCell ref="B116:G116"/>
    <mergeCell ref="B117:G117"/>
    <mergeCell ref="B119:G119"/>
    <mergeCell ref="B120:G120"/>
    <mergeCell ref="A75:A79"/>
    <mergeCell ref="B75:B79"/>
    <mergeCell ref="C75:C79"/>
    <mergeCell ref="D75:D79"/>
    <mergeCell ref="E75:E79"/>
    <mergeCell ref="E93:E97"/>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A61:G61"/>
    <mergeCell ref="A62:E62"/>
    <mergeCell ref="F62:G62"/>
    <mergeCell ref="A63:A67"/>
    <mergeCell ref="B63:B67"/>
    <mergeCell ref="C63:C67"/>
    <mergeCell ref="D63:D67"/>
    <mergeCell ref="E63:E67"/>
    <mergeCell ref="A69:A73"/>
    <mergeCell ref="B69:B73"/>
    <mergeCell ref="C69:C73"/>
    <mergeCell ref="D69:D73"/>
    <mergeCell ref="E69:E73"/>
    <mergeCell ref="F48:G48"/>
    <mergeCell ref="A49:A53"/>
    <mergeCell ref="B49:B53"/>
    <mergeCell ref="C49:C53"/>
    <mergeCell ref="D49:D53"/>
    <mergeCell ref="E49:E53"/>
    <mergeCell ref="A55:A59"/>
    <mergeCell ref="B55:B59"/>
    <mergeCell ref="C55:C59"/>
    <mergeCell ref="D55:D59"/>
    <mergeCell ref="E55:E59"/>
    <mergeCell ref="A48:E48"/>
    <mergeCell ref="A25:G25"/>
    <mergeCell ref="A26:E26"/>
    <mergeCell ref="F26:G26"/>
    <mergeCell ref="A27:A31"/>
    <mergeCell ref="B27:B31"/>
    <mergeCell ref="C27:C31"/>
    <mergeCell ref="D27:D31"/>
    <mergeCell ref="E27:E31"/>
    <mergeCell ref="A47:G47"/>
    <mergeCell ref="A39:G39"/>
    <mergeCell ref="A40:E40"/>
    <mergeCell ref="F40:G40"/>
    <mergeCell ref="A41:A45"/>
    <mergeCell ref="B41:B45"/>
    <mergeCell ref="C41:C45"/>
    <mergeCell ref="D41:D45"/>
    <mergeCell ref="E41:E45"/>
    <mergeCell ref="A33:A37"/>
    <mergeCell ref="B33:B37"/>
    <mergeCell ref="C33:C37"/>
    <mergeCell ref="D33:D37"/>
    <mergeCell ref="E33:E37"/>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186:G186"/>
    <mergeCell ref="B187:G187"/>
    <mergeCell ref="B188:G188"/>
    <mergeCell ref="A189:G189"/>
    <mergeCell ref="B172:G172"/>
    <mergeCell ref="A173:G173"/>
    <mergeCell ref="B174:G174"/>
    <mergeCell ref="B175:G175"/>
    <mergeCell ref="B176:G176"/>
    <mergeCell ref="A177:G177"/>
    <mergeCell ref="B178:G178"/>
    <mergeCell ref="B179:G179"/>
    <mergeCell ref="B180:G180"/>
    <mergeCell ref="A105:A109"/>
    <mergeCell ref="B105:B109"/>
    <mergeCell ref="C105:C109"/>
    <mergeCell ref="D105:D109"/>
    <mergeCell ref="E105:E109"/>
    <mergeCell ref="A99:A103"/>
    <mergeCell ref="B99:B103"/>
    <mergeCell ref="C99:C103"/>
    <mergeCell ref="D99:D103"/>
    <mergeCell ref="E99:E103"/>
    <mergeCell ref="B202:G202"/>
    <mergeCell ref="B203:G203"/>
    <mergeCell ref="B204:G204"/>
    <mergeCell ref="B150:G150"/>
    <mergeCell ref="A145:G145"/>
    <mergeCell ref="B146:G146"/>
    <mergeCell ref="B147:G147"/>
    <mergeCell ref="A197:G197"/>
    <mergeCell ref="B198:G198"/>
    <mergeCell ref="B199:G199"/>
    <mergeCell ref="B200:G200"/>
    <mergeCell ref="A201:G201"/>
    <mergeCell ref="B190:G190"/>
    <mergeCell ref="B191:G191"/>
    <mergeCell ref="B192:G192"/>
    <mergeCell ref="A193:G193"/>
    <mergeCell ref="B194:G194"/>
    <mergeCell ref="B195:G195"/>
    <mergeCell ref="B196:G196"/>
    <mergeCell ref="A181:G181"/>
    <mergeCell ref="B182:G182"/>
    <mergeCell ref="B183:G183"/>
    <mergeCell ref="B184:G184"/>
    <mergeCell ref="A185:G185"/>
  </mergeCells>
  <conditionalFormatting sqref="D98">
    <cfRule type="cellIs" dxfId="12" priority="4" operator="equal">
      <formula>"Seleccionar"</formula>
    </cfRule>
  </conditionalFormatting>
  <conditionalFormatting sqref="D104">
    <cfRule type="cellIs" dxfId="11" priority="2" operator="equal">
      <formula>"Seleccionar"</formula>
    </cfRule>
  </conditionalFormatting>
  <conditionalFormatting sqref="D110">
    <cfRule type="cellIs" dxfId="1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9" tint="-0.249977111117893"/>
  </sheetPr>
  <dimension ref="A1:G127"/>
  <sheetViews>
    <sheetView showGridLines="0" zoomScale="80" zoomScaleNormal="80" workbookViewId="0">
      <selection sqref="A1:C1"/>
    </sheetView>
  </sheetViews>
  <sheetFormatPr baseColWidth="10" defaultColWidth="11.42578125" defaultRowHeight="16.5" x14ac:dyDescent="0.25"/>
  <cols>
    <col min="1" max="1" width="45.7109375" style="18" customWidth="1"/>
    <col min="2" max="3" width="39.7109375" style="18" customWidth="1"/>
    <col min="4" max="4" width="20.7109375" style="18" customWidth="1"/>
    <col min="5" max="6" width="30.7109375" style="18" customWidth="1"/>
    <col min="7" max="7" width="15.28515625" style="91"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65</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1153</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1180</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79" t="s">
        <v>14</v>
      </c>
    </row>
    <row r="21" spans="1:7" ht="16.5" customHeight="1" x14ac:dyDescent="0.25">
      <c r="A21" s="221"/>
      <c r="B21" s="222"/>
      <c r="C21" s="225" t="s">
        <v>15</v>
      </c>
      <c r="D21" s="226"/>
      <c r="E21" s="21" t="s">
        <v>15</v>
      </c>
      <c r="F21" s="21" t="s">
        <v>15</v>
      </c>
      <c r="G21" s="80" t="s">
        <v>16</v>
      </c>
    </row>
    <row r="22" spans="1:7" ht="16.5" customHeight="1" x14ac:dyDescent="0.25">
      <c r="A22" s="196" t="s">
        <v>61</v>
      </c>
      <c r="B22" s="196"/>
      <c r="C22" s="228">
        <f>'E002'!B20</f>
        <v>207.20201</v>
      </c>
      <c r="D22" s="229"/>
      <c r="E22" s="23">
        <f>'E002'!C20</f>
        <v>99.886982000000003</v>
      </c>
      <c r="F22" s="23">
        <f>'E002'!D20</f>
        <v>60.203722849999991</v>
      </c>
      <c r="G22" s="24">
        <f>F22/C22*100</f>
        <v>29.055568934876639</v>
      </c>
    </row>
    <row r="23" spans="1:7" ht="16.5" customHeight="1" x14ac:dyDescent="0.25">
      <c r="A23" s="196" t="s">
        <v>17</v>
      </c>
      <c r="B23" s="196"/>
      <c r="C23" s="230">
        <f>'E002'!B21</f>
        <v>201.96133412</v>
      </c>
      <c r="D23" s="231"/>
      <c r="E23" s="74">
        <f>'E002'!C21</f>
        <v>97.128109119999991</v>
      </c>
      <c r="F23" s="23">
        <f>'E002'!D21</f>
        <v>60.203722849999991</v>
      </c>
      <c r="G23" s="24">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x14ac:dyDescent="0.25">
      <c r="A27" s="196" t="s">
        <v>21</v>
      </c>
      <c r="B27" s="196" t="s">
        <v>22</v>
      </c>
      <c r="C27" s="196" t="s">
        <v>29</v>
      </c>
      <c r="D27" s="196" t="s">
        <v>23</v>
      </c>
      <c r="E27" s="196" t="s">
        <v>24</v>
      </c>
      <c r="F27" s="26" t="s">
        <v>25</v>
      </c>
      <c r="G27" s="27">
        <v>85</v>
      </c>
    </row>
    <row r="28" spans="1:7" x14ac:dyDescent="0.25">
      <c r="A28" s="196"/>
      <c r="B28" s="196"/>
      <c r="C28" s="196"/>
      <c r="D28" s="196"/>
      <c r="E28" s="196"/>
      <c r="F28" s="28" t="s">
        <v>33</v>
      </c>
      <c r="G28" s="29">
        <v>100</v>
      </c>
    </row>
    <row r="29" spans="1:7"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x14ac:dyDescent="0.25">
      <c r="A31" s="196"/>
      <c r="B31" s="196"/>
      <c r="C31" s="196"/>
      <c r="D31" s="196"/>
      <c r="E31" s="196"/>
      <c r="F31" s="26" t="s">
        <v>27</v>
      </c>
      <c r="G31" s="27" t="s">
        <v>56</v>
      </c>
    </row>
    <row r="32" spans="1:7" ht="204.75" x14ac:dyDescent="0.25">
      <c r="A32" s="32" t="s">
        <v>218</v>
      </c>
      <c r="B32" s="32" t="s">
        <v>219</v>
      </c>
      <c r="C32" s="32" t="s">
        <v>220</v>
      </c>
      <c r="D32" s="32" t="s">
        <v>51</v>
      </c>
      <c r="E32" s="33" t="s">
        <v>58</v>
      </c>
      <c r="F32" s="26" t="s">
        <v>1311</v>
      </c>
      <c r="G32" s="29" t="s">
        <v>56</v>
      </c>
    </row>
    <row r="33" spans="1:7" x14ac:dyDescent="0.25">
      <c r="A33" s="196" t="s">
        <v>21</v>
      </c>
      <c r="B33" s="196" t="s">
        <v>22</v>
      </c>
      <c r="C33" s="196" t="s">
        <v>29</v>
      </c>
      <c r="D33" s="196" t="s">
        <v>23</v>
      </c>
      <c r="E33" s="196" t="s">
        <v>24</v>
      </c>
      <c r="F33" s="26" t="s">
        <v>25</v>
      </c>
      <c r="G33" s="27">
        <v>30</v>
      </c>
    </row>
    <row r="34" spans="1:7" x14ac:dyDescent="0.25">
      <c r="A34" s="196"/>
      <c r="B34" s="196"/>
      <c r="C34" s="196"/>
      <c r="D34" s="196"/>
      <c r="E34" s="196"/>
      <c r="F34" s="28" t="s">
        <v>33</v>
      </c>
      <c r="G34" s="29">
        <v>100</v>
      </c>
    </row>
    <row r="35" spans="1:7" x14ac:dyDescent="0.25">
      <c r="A35" s="196"/>
      <c r="B35" s="196"/>
      <c r="C35" s="196"/>
      <c r="D35" s="196"/>
      <c r="E35" s="196"/>
      <c r="F35" s="26" t="s">
        <v>26</v>
      </c>
      <c r="G35" s="27" t="s">
        <v>56</v>
      </c>
    </row>
    <row r="36" spans="1:7" ht="33" x14ac:dyDescent="0.25">
      <c r="A36" s="196"/>
      <c r="B36" s="196"/>
      <c r="C36" s="196"/>
      <c r="D36" s="196"/>
      <c r="E36" s="196"/>
      <c r="F36" s="28" t="s">
        <v>34</v>
      </c>
      <c r="G36" s="29" t="s">
        <v>56</v>
      </c>
    </row>
    <row r="37" spans="1:7" x14ac:dyDescent="0.25">
      <c r="A37" s="196"/>
      <c r="B37" s="196"/>
      <c r="C37" s="196"/>
      <c r="D37" s="196"/>
      <c r="E37" s="196"/>
      <c r="F37" s="26" t="s">
        <v>27</v>
      </c>
      <c r="G37" s="27" t="s">
        <v>56</v>
      </c>
    </row>
    <row r="38" spans="1:7" ht="203.25" customHeight="1" x14ac:dyDescent="0.25">
      <c r="A38" s="32" t="s">
        <v>789</v>
      </c>
      <c r="B38" s="32" t="s">
        <v>219</v>
      </c>
      <c r="C38" s="32" t="s">
        <v>790</v>
      </c>
      <c r="D38" s="32" t="s">
        <v>51</v>
      </c>
      <c r="E38" s="33" t="s">
        <v>49</v>
      </c>
      <c r="F38" s="26" t="s">
        <v>1311</v>
      </c>
      <c r="G38" s="29" t="s">
        <v>56</v>
      </c>
    </row>
    <row r="39" spans="1:7" x14ac:dyDescent="0.25">
      <c r="A39" s="232" t="s">
        <v>1312</v>
      </c>
      <c r="B39" s="233"/>
      <c r="C39" s="233"/>
      <c r="D39" s="233"/>
      <c r="E39" s="233"/>
      <c r="F39" s="233"/>
      <c r="G39" s="234"/>
    </row>
    <row r="40" spans="1:7" x14ac:dyDescent="0.25">
      <c r="A40" s="227" t="s">
        <v>19</v>
      </c>
      <c r="B40" s="227"/>
      <c r="C40" s="227"/>
      <c r="D40" s="227"/>
      <c r="E40" s="227"/>
      <c r="F40" s="227" t="s">
        <v>20</v>
      </c>
      <c r="G40" s="227"/>
    </row>
    <row r="41" spans="1:7" x14ac:dyDescent="0.25">
      <c r="A41" s="196" t="s">
        <v>21</v>
      </c>
      <c r="B41" s="196" t="s">
        <v>22</v>
      </c>
      <c r="C41" s="196" t="s">
        <v>29</v>
      </c>
      <c r="D41" s="196" t="s">
        <v>23</v>
      </c>
      <c r="E41" s="196" t="s">
        <v>24</v>
      </c>
      <c r="F41" s="26" t="s">
        <v>25</v>
      </c>
      <c r="G41" s="27">
        <v>50</v>
      </c>
    </row>
    <row r="42" spans="1:7" x14ac:dyDescent="0.25">
      <c r="A42" s="196"/>
      <c r="B42" s="196"/>
      <c r="C42" s="196"/>
      <c r="D42" s="196"/>
      <c r="E42" s="196"/>
      <c r="F42" s="28" t="s">
        <v>33</v>
      </c>
      <c r="G42" s="29">
        <v>100</v>
      </c>
    </row>
    <row r="43" spans="1:7" x14ac:dyDescent="0.25">
      <c r="A43" s="196"/>
      <c r="B43" s="196"/>
      <c r="C43" s="196"/>
      <c r="D43" s="196"/>
      <c r="E43" s="196"/>
      <c r="F43" s="28" t="s">
        <v>26</v>
      </c>
      <c r="G43" s="27" t="s">
        <v>56</v>
      </c>
    </row>
    <row r="44" spans="1:7" ht="33" x14ac:dyDescent="0.25">
      <c r="A44" s="196"/>
      <c r="B44" s="196"/>
      <c r="C44" s="196"/>
      <c r="D44" s="196"/>
      <c r="E44" s="196"/>
      <c r="F44" s="28" t="s">
        <v>34</v>
      </c>
      <c r="G44" s="29" t="s">
        <v>56</v>
      </c>
    </row>
    <row r="45" spans="1:7" x14ac:dyDescent="0.25">
      <c r="A45" s="196"/>
      <c r="B45" s="196"/>
      <c r="C45" s="196"/>
      <c r="D45" s="196"/>
      <c r="E45" s="196"/>
      <c r="F45" s="28" t="s">
        <v>27</v>
      </c>
      <c r="G45" s="27" t="s">
        <v>56</v>
      </c>
    </row>
    <row r="46" spans="1:7" ht="66" customHeight="1" x14ac:dyDescent="0.25">
      <c r="A46" s="36" t="s">
        <v>221</v>
      </c>
      <c r="B46" s="36" t="s">
        <v>222</v>
      </c>
      <c r="C46" s="36" t="s">
        <v>791</v>
      </c>
      <c r="D46" s="36" t="s">
        <v>51</v>
      </c>
      <c r="E46" s="33" t="s">
        <v>49</v>
      </c>
      <c r="F46" s="28" t="s">
        <v>36</v>
      </c>
      <c r="G46" s="29" t="s">
        <v>56</v>
      </c>
    </row>
    <row r="47" spans="1:7" x14ac:dyDescent="0.25">
      <c r="A47" s="232" t="s">
        <v>1313</v>
      </c>
      <c r="B47" s="233"/>
      <c r="C47" s="233"/>
      <c r="D47" s="233"/>
      <c r="E47" s="233"/>
      <c r="F47" s="233"/>
      <c r="G47" s="234"/>
    </row>
    <row r="48" spans="1:7" x14ac:dyDescent="0.25">
      <c r="A48" s="227" t="s">
        <v>19</v>
      </c>
      <c r="B48" s="227"/>
      <c r="C48" s="227"/>
      <c r="D48" s="227"/>
      <c r="E48" s="227"/>
      <c r="F48" s="227" t="s">
        <v>20</v>
      </c>
      <c r="G48" s="227"/>
    </row>
    <row r="49" spans="1:7" x14ac:dyDescent="0.25">
      <c r="A49" s="196" t="s">
        <v>21</v>
      </c>
      <c r="B49" s="196" t="s">
        <v>22</v>
      </c>
      <c r="C49" s="196" t="s">
        <v>29</v>
      </c>
      <c r="D49" s="196" t="s">
        <v>23</v>
      </c>
      <c r="E49" s="196" t="s">
        <v>24</v>
      </c>
      <c r="F49" s="28" t="s">
        <v>25</v>
      </c>
      <c r="G49" s="66">
        <v>30</v>
      </c>
    </row>
    <row r="50" spans="1:7" x14ac:dyDescent="0.25">
      <c r="A50" s="196"/>
      <c r="B50" s="196"/>
      <c r="C50" s="196"/>
      <c r="D50" s="196"/>
      <c r="E50" s="196"/>
      <c r="F50" s="28" t="s">
        <v>33</v>
      </c>
      <c r="G50" s="66">
        <v>50</v>
      </c>
    </row>
    <row r="51" spans="1:7" x14ac:dyDescent="0.25">
      <c r="A51" s="196"/>
      <c r="B51" s="196"/>
      <c r="C51" s="196"/>
      <c r="D51" s="196"/>
      <c r="E51" s="196"/>
      <c r="F51" s="28" t="s">
        <v>26</v>
      </c>
      <c r="G51" s="66">
        <v>30</v>
      </c>
    </row>
    <row r="52" spans="1:7" ht="33" x14ac:dyDescent="0.25">
      <c r="A52" s="196"/>
      <c r="B52" s="196"/>
      <c r="C52" s="196"/>
      <c r="D52" s="196"/>
      <c r="E52" s="196"/>
      <c r="F52" s="28" t="s">
        <v>34</v>
      </c>
      <c r="G52" s="66">
        <v>50</v>
      </c>
    </row>
    <row r="53" spans="1:7" x14ac:dyDescent="0.25">
      <c r="A53" s="196"/>
      <c r="B53" s="196"/>
      <c r="C53" s="196"/>
      <c r="D53" s="196"/>
      <c r="E53" s="196"/>
      <c r="F53" s="28" t="s">
        <v>27</v>
      </c>
      <c r="G53" s="66">
        <f>(10/20)*100</f>
        <v>50</v>
      </c>
    </row>
    <row r="54" spans="1:7" ht="94.5" x14ac:dyDescent="0.25">
      <c r="A54" s="36" t="s">
        <v>223</v>
      </c>
      <c r="B54" s="36" t="s">
        <v>521</v>
      </c>
      <c r="C54" s="36" t="s">
        <v>792</v>
      </c>
      <c r="D54" s="58" t="s">
        <v>51</v>
      </c>
      <c r="E54" s="33" t="s">
        <v>55</v>
      </c>
      <c r="F54" s="28" t="s">
        <v>36</v>
      </c>
      <c r="G54" s="66">
        <f>(G53/G50)*100</f>
        <v>100</v>
      </c>
    </row>
    <row r="55" spans="1:7" x14ac:dyDescent="0.25">
      <c r="A55" s="232" t="s">
        <v>1314</v>
      </c>
      <c r="B55" s="233"/>
      <c r="C55" s="233"/>
      <c r="D55" s="233"/>
      <c r="E55" s="233"/>
      <c r="F55" s="233"/>
      <c r="G55" s="234"/>
    </row>
    <row r="56" spans="1:7" x14ac:dyDescent="0.25">
      <c r="A56" s="227" t="s">
        <v>19</v>
      </c>
      <c r="B56" s="227"/>
      <c r="C56" s="227"/>
      <c r="D56" s="227"/>
      <c r="E56" s="227"/>
      <c r="F56" s="227" t="s">
        <v>20</v>
      </c>
      <c r="G56" s="227"/>
    </row>
    <row r="57" spans="1:7" x14ac:dyDescent="0.25">
      <c r="A57" s="196" t="s">
        <v>21</v>
      </c>
      <c r="B57" s="196" t="s">
        <v>22</v>
      </c>
      <c r="C57" s="196" t="s">
        <v>29</v>
      </c>
      <c r="D57" s="196" t="s">
        <v>23</v>
      </c>
      <c r="E57" s="196" t="s">
        <v>24</v>
      </c>
      <c r="F57" s="28" t="s">
        <v>25</v>
      </c>
      <c r="G57" s="66">
        <v>100</v>
      </c>
    </row>
    <row r="58" spans="1:7" x14ac:dyDescent="0.25">
      <c r="A58" s="196"/>
      <c r="B58" s="196"/>
      <c r="C58" s="196"/>
      <c r="D58" s="196"/>
      <c r="E58" s="196"/>
      <c r="F58" s="28" t="s">
        <v>33</v>
      </c>
      <c r="G58" s="66">
        <v>100</v>
      </c>
    </row>
    <row r="59" spans="1:7" x14ac:dyDescent="0.25">
      <c r="A59" s="196"/>
      <c r="B59" s="196"/>
      <c r="C59" s="196"/>
      <c r="D59" s="196"/>
      <c r="E59" s="196"/>
      <c r="F59" s="28" t="s">
        <v>26</v>
      </c>
      <c r="G59" s="66">
        <v>33.33</v>
      </c>
    </row>
    <row r="60" spans="1:7" ht="33" x14ac:dyDescent="0.25">
      <c r="A60" s="196"/>
      <c r="B60" s="196"/>
      <c r="C60" s="196"/>
      <c r="D60" s="196"/>
      <c r="E60" s="196"/>
      <c r="F60" s="28" t="s">
        <v>34</v>
      </c>
      <c r="G60" s="66">
        <v>33.33</v>
      </c>
    </row>
    <row r="61" spans="1:7" x14ac:dyDescent="0.25">
      <c r="A61" s="196"/>
      <c r="B61" s="196"/>
      <c r="C61" s="196"/>
      <c r="D61" s="196"/>
      <c r="E61" s="196"/>
      <c r="F61" s="28" t="s">
        <v>27</v>
      </c>
      <c r="G61" s="66">
        <f>(4/12)*100</f>
        <v>33.333333333333329</v>
      </c>
    </row>
    <row r="62" spans="1:7" ht="47.25" x14ac:dyDescent="0.25">
      <c r="A62" s="32" t="s">
        <v>67</v>
      </c>
      <c r="B62" s="32" t="s">
        <v>793</v>
      </c>
      <c r="C62" s="32" t="s">
        <v>794</v>
      </c>
      <c r="D62" s="32" t="s">
        <v>51</v>
      </c>
      <c r="E62" s="33" t="s">
        <v>55</v>
      </c>
      <c r="F62" s="28" t="s">
        <v>36</v>
      </c>
      <c r="G62" s="66">
        <f>(G61/G58)*100</f>
        <v>33.333333333333329</v>
      </c>
    </row>
    <row r="63" spans="1:7" x14ac:dyDescent="0.25">
      <c r="A63" s="196" t="s">
        <v>21</v>
      </c>
      <c r="B63" s="196" t="s">
        <v>22</v>
      </c>
      <c r="C63" s="196" t="s">
        <v>29</v>
      </c>
      <c r="D63" s="196" t="s">
        <v>23</v>
      </c>
      <c r="E63" s="196" t="s">
        <v>24</v>
      </c>
      <c r="F63" s="28" t="s">
        <v>25</v>
      </c>
      <c r="G63" s="66">
        <v>100</v>
      </c>
    </row>
    <row r="64" spans="1:7" x14ac:dyDescent="0.25">
      <c r="A64" s="196"/>
      <c r="B64" s="196"/>
      <c r="C64" s="196"/>
      <c r="D64" s="196"/>
      <c r="E64" s="196"/>
      <c r="F64" s="28" t="s">
        <v>33</v>
      </c>
      <c r="G64" s="66">
        <v>100</v>
      </c>
    </row>
    <row r="65" spans="1:7" x14ac:dyDescent="0.25">
      <c r="A65" s="196"/>
      <c r="B65" s="196"/>
      <c r="C65" s="196"/>
      <c r="D65" s="196"/>
      <c r="E65" s="196"/>
      <c r="F65" s="28" t="s">
        <v>26</v>
      </c>
      <c r="G65" s="66">
        <v>53.33</v>
      </c>
    </row>
    <row r="66" spans="1:7" ht="33" x14ac:dyDescent="0.25">
      <c r="A66" s="196"/>
      <c r="B66" s="196"/>
      <c r="C66" s="196"/>
      <c r="D66" s="196"/>
      <c r="E66" s="196"/>
      <c r="F66" s="28" t="s">
        <v>34</v>
      </c>
      <c r="G66" s="66">
        <v>53.33</v>
      </c>
    </row>
    <row r="67" spans="1:7" x14ac:dyDescent="0.25">
      <c r="A67" s="196"/>
      <c r="B67" s="196"/>
      <c r="C67" s="196"/>
      <c r="D67" s="196"/>
      <c r="E67" s="196"/>
      <c r="F67" s="28" t="s">
        <v>27</v>
      </c>
      <c r="G67" s="66">
        <f>(16/30)*100</f>
        <v>53.333333333333336</v>
      </c>
    </row>
    <row r="68" spans="1:7" ht="78.75" x14ac:dyDescent="0.25">
      <c r="A68" s="48" t="s">
        <v>795</v>
      </c>
      <c r="B68" s="48" t="s">
        <v>224</v>
      </c>
      <c r="C68" s="48" t="s">
        <v>225</v>
      </c>
      <c r="D68" s="48" t="s">
        <v>51</v>
      </c>
      <c r="E68" s="33" t="s">
        <v>55</v>
      </c>
      <c r="F68" s="28" t="s">
        <v>36</v>
      </c>
      <c r="G68" s="66">
        <f>(G67/G64)*100</f>
        <v>53.333333333333336</v>
      </c>
    </row>
    <row r="69" spans="1:7" x14ac:dyDescent="0.25">
      <c r="A69" s="197" t="s">
        <v>21</v>
      </c>
      <c r="B69" s="197" t="s">
        <v>22</v>
      </c>
      <c r="C69" s="197" t="s">
        <v>29</v>
      </c>
      <c r="D69" s="197" t="s">
        <v>23</v>
      </c>
      <c r="E69" s="196" t="s">
        <v>24</v>
      </c>
      <c r="F69" s="28" t="s">
        <v>25</v>
      </c>
      <c r="G69" s="66">
        <v>100</v>
      </c>
    </row>
    <row r="70" spans="1:7" x14ac:dyDescent="0.25">
      <c r="A70" s="197"/>
      <c r="B70" s="197"/>
      <c r="C70" s="197"/>
      <c r="D70" s="197"/>
      <c r="E70" s="196"/>
      <c r="F70" s="28" t="s">
        <v>33</v>
      </c>
      <c r="G70" s="66">
        <v>100</v>
      </c>
    </row>
    <row r="71" spans="1:7" x14ac:dyDescent="0.25">
      <c r="A71" s="197"/>
      <c r="B71" s="197"/>
      <c r="C71" s="197"/>
      <c r="D71" s="197"/>
      <c r="E71" s="196"/>
      <c r="F71" s="28" t="s">
        <v>26</v>
      </c>
      <c r="G71" s="66">
        <v>100</v>
      </c>
    </row>
    <row r="72" spans="1:7" ht="33" x14ac:dyDescent="0.25">
      <c r="A72" s="197"/>
      <c r="B72" s="197"/>
      <c r="C72" s="197"/>
      <c r="D72" s="197"/>
      <c r="E72" s="196"/>
      <c r="F72" s="28" t="s">
        <v>34</v>
      </c>
      <c r="G72" s="66">
        <v>100</v>
      </c>
    </row>
    <row r="73" spans="1:7" x14ac:dyDescent="0.25">
      <c r="A73" s="197"/>
      <c r="B73" s="197"/>
      <c r="C73" s="197"/>
      <c r="D73" s="197"/>
      <c r="E73" s="196"/>
      <c r="F73" s="28" t="s">
        <v>27</v>
      </c>
      <c r="G73" s="66">
        <f>(35/35)*100</f>
        <v>100</v>
      </c>
    </row>
    <row r="74" spans="1:7" ht="47.25" x14ac:dyDescent="0.25">
      <c r="A74" s="48" t="s">
        <v>226</v>
      </c>
      <c r="B74" s="48" t="s">
        <v>227</v>
      </c>
      <c r="C74" s="48" t="s">
        <v>228</v>
      </c>
      <c r="D74" s="48" t="s">
        <v>51</v>
      </c>
      <c r="E74" s="33" t="s">
        <v>55</v>
      </c>
      <c r="F74" s="28" t="s">
        <v>36</v>
      </c>
      <c r="G74" s="66">
        <f>(G73/G70)*100</f>
        <v>100</v>
      </c>
    </row>
    <row r="75" spans="1:7" ht="16.5" customHeight="1" x14ac:dyDescent="0.25">
      <c r="A75" s="213" t="s">
        <v>28</v>
      </c>
      <c r="B75" s="214"/>
      <c r="C75" s="214"/>
      <c r="D75" s="214"/>
      <c r="E75" s="214"/>
      <c r="F75" s="214"/>
      <c r="G75" s="215"/>
    </row>
    <row r="76" spans="1:7" ht="16.5" customHeight="1" x14ac:dyDescent="0.25">
      <c r="A76" s="181" t="str">
        <f>A32</f>
        <v>Porcentaje de satisfacción de las visitas internacionales al INAI para allegarse de buenas prácticas.</v>
      </c>
      <c r="B76" s="182"/>
      <c r="C76" s="182"/>
      <c r="D76" s="182"/>
      <c r="E76" s="182"/>
      <c r="F76" s="182"/>
      <c r="G76" s="183"/>
    </row>
    <row r="77" spans="1:7" x14ac:dyDescent="0.25">
      <c r="A77" s="10" t="s">
        <v>130</v>
      </c>
      <c r="B77" s="172"/>
      <c r="C77" s="173"/>
      <c r="D77" s="173"/>
      <c r="E77" s="173"/>
      <c r="F77" s="173"/>
      <c r="G77" s="174"/>
    </row>
    <row r="78" spans="1:7" x14ac:dyDescent="0.25">
      <c r="A78" s="10" t="s">
        <v>129</v>
      </c>
      <c r="B78" s="169"/>
      <c r="C78" s="170"/>
      <c r="D78" s="170"/>
      <c r="E78" s="170"/>
      <c r="F78" s="170"/>
      <c r="G78" s="171"/>
    </row>
    <row r="79" spans="1:7" ht="16.5" customHeight="1" x14ac:dyDescent="0.25">
      <c r="A79" s="181" t="str">
        <f>A38</f>
        <v>Porcentaje de buenas prácticas internacionales a implementar por los servidores públicos en el quehacer institucional respecto de las identificadas.</v>
      </c>
      <c r="B79" s="182"/>
      <c r="C79" s="182"/>
      <c r="D79" s="182"/>
      <c r="E79" s="182"/>
      <c r="F79" s="182"/>
      <c r="G79" s="183"/>
    </row>
    <row r="80" spans="1:7" x14ac:dyDescent="0.25">
      <c r="A80" s="10" t="s">
        <v>130</v>
      </c>
      <c r="B80" s="172"/>
      <c r="C80" s="173"/>
      <c r="D80" s="173"/>
      <c r="E80" s="173"/>
      <c r="F80" s="173"/>
      <c r="G80" s="174"/>
    </row>
    <row r="81" spans="1:7" x14ac:dyDescent="0.25">
      <c r="A81" s="10" t="s">
        <v>129</v>
      </c>
      <c r="B81" s="169"/>
      <c r="C81" s="170"/>
      <c r="D81" s="170"/>
      <c r="E81" s="170"/>
      <c r="F81" s="170"/>
      <c r="G81" s="171"/>
    </row>
    <row r="82" spans="1:7" ht="16.5" customHeight="1" x14ac:dyDescent="0.25">
      <c r="A82" s="181" t="str">
        <f>A46</f>
        <v>Porcentaje de acciones internacionales  que aportan un beneficio institucional.</v>
      </c>
      <c r="B82" s="182"/>
      <c r="C82" s="182"/>
      <c r="D82" s="182"/>
      <c r="E82" s="182"/>
      <c r="F82" s="182"/>
      <c r="G82" s="183"/>
    </row>
    <row r="83" spans="1:7" x14ac:dyDescent="0.25">
      <c r="A83" s="10" t="s">
        <v>130</v>
      </c>
      <c r="B83" s="172"/>
      <c r="C83" s="173"/>
      <c r="D83" s="173"/>
      <c r="E83" s="173"/>
      <c r="F83" s="173"/>
      <c r="G83" s="174"/>
    </row>
    <row r="84" spans="1:7" x14ac:dyDescent="0.25">
      <c r="A84" s="10" t="s">
        <v>129</v>
      </c>
      <c r="B84" s="169"/>
      <c r="C84" s="170"/>
      <c r="D84" s="170"/>
      <c r="E84" s="170"/>
      <c r="F84" s="170"/>
      <c r="G84" s="171"/>
    </row>
    <row r="85" spans="1:7" ht="16.5" customHeight="1" x14ac:dyDescent="0.25">
      <c r="A85" s="181" t="str">
        <f>A54</f>
        <v>Porcentaje de acciones internacionales que derivan en recomendaciones de adopción de compromisos específicos de colaboración internacional.</v>
      </c>
      <c r="B85" s="182"/>
      <c r="C85" s="182"/>
      <c r="D85" s="182"/>
      <c r="E85" s="182"/>
      <c r="F85" s="182"/>
      <c r="G85" s="183"/>
    </row>
    <row r="86" spans="1:7" ht="84.95" customHeight="1" x14ac:dyDescent="0.25">
      <c r="A86" s="10" t="s">
        <v>130</v>
      </c>
      <c r="B86" s="172" t="s">
        <v>1382</v>
      </c>
      <c r="C86" s="173"/>
      <c r="D86" s="173"/>
      <c r="E86" s="173"/>
      <c r="F86" s="173"/>
      <c r="G86" s="174"/>
    </row>
    <row r="87" spans="1:7" x14ac:dyDescent="0.25">
      <c r="A87" s="10" t="s">
        <v>129</v>
      </c>
      <c r="B87" s="169"/>
      <c r="C87" s="170"/>
      <c r="D87" s="170"/>
      <c r="E87" s="170"/>
      <c r="F87" s="170"/>
      <c r="G87" s="171"/>
    </row>
    <row r="88" spans="1:7" ht="16.5" customHeight="1" x14ac:dyDescent="0.25">
      <c r="A88" s="181" t="str">
        <f>A62</f>
        <v>Porcentaje de participación en las actividades de las redes de las que el INAI forma parte.</v>
      </c>
      <c r="B88" s="182"/>
      <c r="C88" s="182"/>
      <c r="D88" s="182"/>
      <c r="E88" s="182"/>
      <c r="F88" s="182"/>
      <c r="G88" s="183"/>
    </row>
    <row r="89" spans="1:7" ht="51" customHeight="1" x14ac:dyDescent="0.25">
      <c r="A89" s="10" t="s">
        <v>130</v>
      </c>
      <c r="B89" s="172" t="s">
        <v>1342</v>
      </c>
      <c r="C89" s="173"/>
      <c r="D89" s="173"/>
      <c r="E89" s="173"/>
      <c r="F89" s="173"/>
      <c r="G89" s="174"/>
    </row>
    <row r="90" spans="1:7" x14ac:dyDescent="0.25">
      <c r="A90" s="10" t="s">
        <v>129</v>
      </c>
      <c r="B90" s="169"/>
      <c r="C90" s="170"/>
      <c r="D90" s="170"/>
      <c r="E90" s="170"/>
      <c r="F90" s="170"/>
      <c r="G90" s="171"/>
    </row>
    <row r="91" spans="1:7" ht="16.5" customHeight="1" x14ac:dyDescent="0.25">
      <c r="A91" s="181" t="str">
        <f>A68</f>
        <v xml:space="preserve">Porcentaje de las actividades internacionales realizadas por la DGAI. </v>
      </c>
      <c r="B91" s="182"/>
      <c r="C91" s="182"/>
      <c r="D91" s="182"/>
      <c r="E91" s="182"/>
      <c r="F91" s="182"/>
      <c r="G91" s="183"/>
    </row>
    <row r="92" spans="1:7" ht="84.95" customHeight="1" x14ac:dyDescent="0.25">
      <c r="A92" s="10" t="s">
        <v>130</v>
      </c>
      <c r="B92" s="172" t="s">
        <v>1383</v>
      </c>
      <c r="C92" s="173"/>
      <c r="D92" s="173"/>
      <c r="E92" s="173"/>
      <c r="F92" s="173"/>
      <c r="G92" s="174"/>
    </row>
    <row r="93" spans="1:7" x14ac:dyDescent="0.25">
      <c r="A93" s="10" t="s">
        <v>129</v>
      </c>
      <c r="B93" s="169"/>
      <c r="C93" s="170"/>
      <c r="D93" s="170"/>
      <c r="E93" s="170"/>
      <c r="F93" s="170"/>
      <c r="G93" s="171"/>
    </row>
    <row r="94" spans="1:7" ht="16.5" customHeight="1" x14ac:dyDescent="0.25">
      <c r="A94" s="181" t="str">
        <f>A74</f>
        <v>Porcentaje de consultas atendidas.</v>
      </c>
      <c r="B94" s="182"/>
      <c r="C94" s="182"/>
      <c r="D94" s="182"/>
      <c r="E94" s="182"/>
      <c r="F94" s="182"/>
      <c r="G94" s="183"/>
    </row>
    <row r="95" spans="1:7" ht="34.5" customHeight="1" x14ac:dyDescent="0.25">
      <c r="A95" s="10" t="s">
        <v>130</v>
      </c>
      <c r="B95" s="172" t="s">
        <v>1343</v>
      </c>
      <c r="C95" s="173"/>
      <c r="D95" s="173"/>
      <c r="E95" s="173"/>
      <c r="F95" s="173"/>
      <c r="G95" s="174"/>
    </row>
    <row r="96" spans="1:7" x14ac:dyDescent="0.25">
      <c r="A96" s="10" t="s">
        <v>129</v>
      </c>
      <c r="B96" s="169"/>
      <c r="C96" s="170"/>
      <c r="D96" s="170"/>
      <c r="E96" s="170"/>
      <c r="F96" s="170"/>
      <c r="G96" s="171"/>
    </row>
    <row r="97" spans="1:7" ht="15.75" x14ac:dyDescent="0.25">
      <c r="A97" s="237"/>
      <c r="B97" s="237"/>
      <c r="C97" s="237"/>
      <c r="D97" s="237"/>
      <c r="E97" s="237"/>
      <c r="F97" s="237"/>
      <c r="G97" s="237"/>
    </row>
    <row r="98" spans="1:7" ht="16.5" customHeight="1" x14ac:dyDescent="0.25">
      <c r="A98" s="213" t="s">
        <v>35</v>
      </c>
      <c r="B98" s="214"/>
      <c r="C98" s="214"/>
      <c r="D98" s="214"/>
      <c r="E98" s="214"/>
      <c r="F98" s="214"/>
      <c r="G98" s="215"/>
    </row>
    <row r="99" spans="1:7" ht="16.5" customHeight="1" x14ac:dyDescent="0.25">
      <c r="A99" s="181" t="str">
        <f>A32</f>
        <v>Porcentaje de satisfacción de las visitas internacionales al INAI para allegarse de buenas prácticas.</v>
      </c>
      <c r="B99" s="182"/>
      <c r="C99" s="182"/>
      <c r="D99" s="182"/>
      <c r="E99" s="182"/>
      <c r="F99" s="182"/>
      <c r="G99" s="183"/>
    </row>
    <row r="100" spans="1:7" ht="33" x14ac:dyDescent="0.25">
      <c r="A100" s="37" t="s">
        <v>30</v>
      </c>
      <c r="B100" s="277" t="s">
        <v>1193</v>
      </c>
      <c r="C100" s="277"/>
      <c r="D100" s="277"/>
      <c r="E100" s="277"/>
      <c r="F100" s="277"/>
      <c r="G100" s="277"/>
    </row>
    <row r="101" spans="1:7" ht="33" x14ac:dyDescent="0.25">
      <c r="A101" s="37" t="s">
        <v>31</v>
      </c>
      <c r="B101" s="277" t="s">
        <v>1116</v>
      </c>
      <c r="C101" s="277"/>
      <c r="D101" s="277"/>
      <c r="E101" s="277"/>
      <c r="F101" s="277"/>
      <c r="G101" s="277"/>
    </row>
    <row r="102" spans="1:7" x14ac:dyDescent="0.25">
      <c r="A102" s="37" t="s">
        <v>32</v>
      </c>
      <c r="B102" s="254" t="s">
        <v>1192</v>
      </c>
      <c r="C102" s="254"/>
      <c r="D102" s="254"/>
      <c r="E102" s="254"/>
      <c r="F102" s="254"/>
      <c r="G102" s="254"/>
    </row>
    <row r="103" spans="1:7" ht="16.5" customHeight="1" x14ac:dyDescent="0.25">
      <c r="A103" s="181" t="str">
        <f>A38</f>
        <v>Porcentaje de buenas prácticas internacionales a implementar por los servidores públicos en el quehacer institucional respecto de las identificadas.</v>
      </c>
      <c r="B103" s="182"/>
      <c r="C103" s="182"/>
      <c r="D103" s="182"/>
      <c r="E103" s="182"/>
      <c r="F103" s="182"/>
      <c r="G103" s="183"/>
    </row>
    <row r="104" spans="1:7" ht="33" x14ac:dyDescent="0.25">
      <c r="A104" s="37" t="s">
        <v>30</v>
      </c>
      <c r="B104" s="277" t="s">
        <v>1193</v>
      </c>
      <c r="C104" s="277"/>
      <c r="D104" s="277"/>
      <c r="E104" s="277"/>
      <c r="F104" s="277"/>
      <c r="G104" s="277"/>
    </row>
    <row r="105" spans="1:7" ht="33" x14ac:dyDescent="0.25">
      <c r="A105" s="37" t="s">
        <v>31</v>
      </c>
      <c r="B105" s="277" t="s">
        <v>1116</v>
      </c>
      <c r="C105" s="277"/>
      <c r="D105" s="277"/>
      <c r="E105" s="277"/>
      <c r="F105" s="277"/>
      <c r="G105" s="277"/>
    </row>
    <row r="106" spans="1:7" x14ac:dyDescent="0.25">
      <c r="A106" s="37" t="s">
        <v>32</v>
      </c>
      <c r="B106" s="254" t="s">
        <v>1203</v>
      </c>
      <c r="C106" s="254"/>
      <c r="D106" s="254"/>
      <c r="E106" s="254"/>
      <c r="F106" s="254"/>
      <c r="G106" s="254"/>
    </row>
    <row r="107" spans="1:7" ht="16.5" customHeight="1" x14ac:dyDescent="0.25">
      <c r="A107" s="181" t="str">
        <f>A46</f>
        <v>Porcentaje de acciones internacionales  que aportan un beneficio institucional.</v>
      </c>
      <c r="B107" s="182"/>
      <c r="C107" s="182"/>
      <c r="D107" s="182"/>
      <c r="E107" s="182"/>
      <c r="F107" s="182"/>
      <c r="G107" s="183"/>
    </row>
    <row r="108" spans="1:7" ht="33" x14ac:dyDescent="0.25">
      <c r="A108" s="37" t="s">
        <v>30</v>
      </c>
      <c r="B108" s="277" t="s">
        <v>1193</v>
      </c>
      <c r="C108" s="277"/>
      <c r="D108" s="277"/>
      <c r="E108" s="277"/>
      <c r="F108" s="277"/>
      <c r="G108" s="277"/>
    </row>
    <row r="109" spans="1:7" ht="33" x14ac:dyDescent="0.25">
      <c r="A109" s="37" t="s">
        <v>31</v>
      </c>
      <c r="B109" s="277" t="s">
        <v>1116</v>
      </c>
      <c r="C109" s="277"/>
      <c r="D109" s="277"/>
      <c r="E109" s="277"/>
      <c r="F109" s="277"/>
      <c r="G109" s="277"/>
    </row>
    <row r="110" spans="1:7" x14ac:dyDescent="0.25">
      <c r="A110" s="37" t="s">
        <v>32</v>
      </c>
      <c r="B110" s="254" t="s">
        <v>1191</v>
      </c>
      <c r="C110" s="254"/>
      <c r="D110" s="254"/>
      <c r="E110" s="254"/>
      <c r="F110" s="254"/>
      <c r="G110" s="254"/>
    </row>
    <row r="111" spans="1:7" ht="16.5" customHeight="1" x14ac:dyDescent="0.25">
      <c r="A111" s="181" t="str">
        <f>A54</f>
        <v>Porcentaje de acciones internacionales que derivan en recomendaciones de adopción de compromisos específicos de colaboración internacional.</v>
      </c>
      <c r="B111" s="182"/>
      <c r="C111" s="182"/>
      <c r="D111" s="182"/>
      <c r="E111" s="182"/>
      <c r="F111" s="182"/>
      <c r="G111" s="183"/>
    </row>
    <row r="112" spans="1:7" ht="33" x14ac:dyDescent="0.25">
      <c r="A112" s="37" t="s">
        <v>30</v>
      </c>
      <c r="B112" s="277" t="s">
        <v>1193</v>
      </c>
      <c r="C112" s="277"/>
      <c r="D112" s="277"/>
      <c r="E112" s="277"/>
      <c r="F112" s="277"/>
      <c r="G112" s="277"/>
    </row>
    <row r="113" spans="1:7" ht="33" x14ac:dyDescent="0.25">
      <c r="A113" s="37" t="s">
        <v>31</v>
      </c>
      <c r="B113" s="277" t="s">
        <v>1138</v>
      </c>
      <c r="C113" s="277"/>
      <c r="D113" s="277"/>
      <c r="E113" s="277"/>
      <c r="F113" s="277"/>
      <c r="G113" s="277"/>
    </row>
    <row r="114" spans="1:7" x14ac:dyDescent="0.25">
      <c r="A114" s="37" t="s">
        <v>32</v>
      </c>
      <c r="B114" s="254" t="s">
        <v>1204</v>
      </c>
      <c r="C114" s="254"/>
      <c r="D114" s="254"/>
      <c r="E114" s="254"/>
      <c r="F114" s="254"/>
      <c r="G114" s="254"/>
    </row>
    <row r="115" spans="1:7" ht="16.5" customHeight="1" x14ac:dyDescent="0.25">
      <c r="A115" s="181" t="str">
        <f>A62</f>
        <v>Porcentaje de participación en las actividades de las redes de las que el INAI forma parte.</v>
      </c>
      <c r="B115" s="182"/>
      <c r="C115" s="182"/>
      <c r="D115" s="182"/>
      <c r="E115" s="182"/>
      <c r="F115" s="182"/>
      <c r="G115" s="183"/>
    </row>
    <row r="116" spans="1:7" ht="33" x14ac:dyDescent="0.25">
      <c r="A116" s="37" t="s">
        <v>30</v>
      </c>
      <c r="B116" s="277"/>
      <c r="C116" s="277"/>
      <c r="D116" s="277"/>
      <c r="E116" s="277"/>
      <c r="F116" s="277"/>
      <c r="G116" s="277"/>
    </row>
    <row r="117" spans="1:7" ht="33" x14ac:dyDescent="0.25">
      <c r="A117" s="37" t="s">
        <v>31</v>
      </c>
      <c r="B117" s="277"/>
      <c r="C117" s="277"/>
      <c r="D117" s="277"/>
      <c r="E117" s="277"/>
      <c r="F117" s="277"/>
      <c r="G117" s="277"/>
    </row>
    <row r="118" spans="1:7" x14ac:dyDescent="0.25">
      <c r="A118" s="37" t="s">
        <v>32</v>
      </c>
      <c r="B118" s="254"/>
      <c r="C118" s="254"/>
      <c r="D118" s="254"/>
      <c r="E118" s="254"/>
      <c r="F118" s="254"/>
      <c r="G118" s="254"/>
    </row>
    <row r="119" spans="1:7" ht="16.5" customHeight="1" x14ac:dyDescent="0.25">
      <c r="A119" s="181" t="str">
        <f>A68</f>
        <v xml:space="preserve">Porcentaje de las actividades internacionales realizadas por la DGAI. </v>
      </c>
      <c r="B119" s="182"/>
      <c r="C119" s="182"/>
      <c r="D119" s="182"/>
      <c r="E119" s="182"/>
      <c r="F119" s="182"/>
      <c r="G119" s="183"/>
    </row>
    <row r="120" spans="1:7" ht="33" x14ac:dyDescent="0.25">
      <c r="A120" s="37" t="s">
        <v>30</v>
      </c>
      <c r="B120" s="277"/>
      <c r="C120" s="277"/>
      <c r="D120" s="277"/>
      <c r="E120" s="277"/>
      <c r="F120" s="277"/>
      <c r="G120" s="277"/>
    </row>
    <row r="121" spans="1:7" ht="33" x14ac:dyDescent="0.25">
      <c r="A121" s="37" t="s">
        <v>31</v>
      </c>
      <c r="B121" s="277"/>
      <c r="C121" s="277"/>
      <c r="D121" s="277"/>
      <c r="E121" s="277"/>
      <c r="F121" s="277"/>
      <c r="G121" s="277"/>
    </row>
    <row r="122" spans="1:7" x14ac:dyDescent="0.25">
      <c r="A122" s="37" t="s">
        <v>32</v>
      </c>
      <c r="B122" s="253"/>
      <c r="C122" s="253"/>
      <c r="D122" s="253"/>
      <c r="E122" s="253"/>
      <c r="F122" s="253"/>
      <c r="G122" s="253"/>
    </row>
    <row r="123" spans="1:7" ht="16.5" customHeight="1" x14ac:dyDescent="0.25">
      <c r="A123" s="181" t="str">
        <f>A74</f>
        <v>Porcentaje de consultas atendidas.</v>
      </c>
      <c r="B123" s="182"/>
      <c r="C123" s="182"/>
      <c r="D123" s="182"/>
      <c r="E123" s="182"/>
      <c r="F123" s="182"/>
      <c r="G123" s="183"/>
    </row>
    <row r="124" spans="1:7" ht="33" x14ac:dyDescent="0.25">
      <c r="A124" s="37" t="s">
        <v>30</v>
      </c>
      <c r="B124" s="277"/>
      <c r="C124" s="277"/>
      <c r="D124" s="277"/>
      <c r="E124" s="277"/>
      <c r="F124" s="277"/>
      <c r="G124" s="277"/>
    </row>
    <row r="125" spans="1:7" ht="33" x14ac:dyDescent="0.25">
      <c r="A125" s="37" t="s">
        <v>31</v>
      </c>
      <c r="B125" s="277"/>
      <c r="C125" s="277"/>
      <c r="D125" s="277"/>
      <c r="E125" s="277"/>
      <c r="F125" s="277"/>
      <c r="G125" s="277"/>
    </row>
    <row r="126" spans="1:7" x14ac:dyDescent="0.25">
      <c r="A126" s="37" t="s">
        <v>32</v>
      </c>
      <c r="B126" s="254"/>
      <c r="C126" s="254"/>
      <c r="D126" s="254"/>
      <c r="E126" s="254"/>
      <c r="F126" s="254"/>
      <c r="G126" s="254"/>
    </row>
    <row r="127" spans="1:7" ht="15.75" x14ac:dyDescent="0.25">
      <c r="A127" s="237"/>
      <c r="B127" s="237"/>
      <c r="C127" s="237"/>
      <c r="D127" s="237"/>
      <c r="E127" s="237"/>
      <c r="F127" s="237"/>
      <c r="G127" s="237"/>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9" tint="-0.249977111117893"/>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262</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1153</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133</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79" t="s">
        <v>14</v>
      </c>
    </row>
    <row r="21" spans="1:7" ht="16.5" customHeight="1" x14ac:dyDescent="0.25">
      <c r="A21" s="221"/>
      <c r="B21" s="222"/>
      <c r="C21" s="225" t="s">
        <v>15</v>
      </c>
      <c r="D21" s="226"/>
      <c r="E21" s="21" t="s">
        <v>15</v>
      </c>
      <c r="F21" s="21" t="s">
        <v>15</v>
      </c>
      <c r="G21" s="80" t="s">
        <v>16</v>
      </c>
    </row>
    <row r="22" spans="1:7" ht="16.5" customHeight="1" x14ac:dyDescent="0.25">
      <c r="A22" s="196" t="s">
        <v>61</v>
      </c>
      <c r="B22" s="196"/>
      <c r="C22" s="228">
        <f>'E002'!B20</f>
        <v>207.20201</v>
      </c>
      <c r="D22" s="228"/>
      <c r="E22" s="23">
        <f>'E002'!C20</f>
        <v>99.886982000000003</v>
      </c>
      <c r="F22" s="23">
        <f>'E002'!D20</f>
        <v>60.203722849999991</v>
      </c>
      <c r="G22" s="24">
        <f>F22/C22*100</f>
        <v>29.055568934876639</v>
      </c>
    </row>
    <row r="23" spans="1:7" ht="16.5" customHeight="1" x14ac:dyDescent="0.25">
      <c r="A23" s="196" t="s">
        <v>17</v>
      </c>
      <c r="B23" s="196"/>
      <c r="C23" s="230">
        <f>'E002'!B21</f>
        <v>201.96133412</v>
      </c>
      <c r="D23" s="230"/>
      <c r="E23" s="74">
        <f>'E002'!C21</f>
        <v>97.128109119999991</v>
      </c>
      <c r="F23" s="23">
        <f>'E002'!D21</f>
        <v>60.203722849999991</v>
      </c>
      <c r="G23" s="24">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47">
        <v>80</v>
      </c>
    </row>
    <row r="28" spans="1:7" ht="16.5" x14ac:dyDescent="0.25">
      <c r="A28" s="196"/>
      <c r="B28" s="196"/>
      <c r="C28" s="196"/>
      <c r="D28" s="196"/>
      <c r="E28" s="196"/>
      <c r="F28" s="28" t="s">
        <v>33</v>
      </c>
      <c r="G28" s="43">
        <v>80</v>
      </c>
    </row>
    <row r="29" spans="1:7" ht="16.5" x14ac:dyDescent="0.25">
      <c r="A29" s="196"/>
      <c r="B29" s="196"/>
      <c r="C29" s="196"/>
      <c r="D29" s="196"/>
      <c r="E29" s="196"/>
      <c r="F29" s="26" t="s">
        <v>26</v>
      </c>
      <c r="G29" s="92" t="s">
        <v>56</v>
      </c>
    </row>
    <row r="30" spans="1:7" ht="33" x14ac:dyDescent="0.25">
      <c r="A30" s="196"/>
      <c r="B30" s="196"/>
      <c r="C30" s="196"/>
      <c r="D30" s="196"/>
      <c r="E30" s="196"/>
      <c r="F30" s="28" t="s">
        <v>34</v>
      </c>
      <c r="G30" s="93" t="s">
        <v>56</v>
      </c>
    </row>
    <row r="31" spans="1:7" ht="16.5" x14ac:dyDescent="0.25">
      <c r="A31" s="196"/>
      <c r="B31" s="196"/>
      <c r="C31" s="196"/>
      <c r="D31" s="196"/>
      <c r="E31" s="196"/>
      <c r="F31" s="26" t="s">
        <v>27</v>
      </c>
      <c r="G31" s="94" t="s">
        <v>56</v>
      </c>
    </row>
    <row r="32" spans="1:7" ht="252" x14ac:dyDescent="0.25">
      <c r="A32" s="32" t="s">
        <v>264</v>
      </c>
      <c r="B32" s="32" t="s">
        <v>522</v>
      </c>
      <c r="C32" s="32" t="s">
        <v>1154</v>
      </c>
      <c r="D32" s="32" t="s">
        <v>60</v>
      </c>
      <c r="E32" s="32" t="s">
        <v>192</v>
      </c>
      <c r="F32" s="26" t="s">
        <v>1311</v>
      </c>
      <c r="G32" s="95"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80</v>
      </c>
    </row>
    <row r="36" spans="1:7" ht="16.5" x14ac:dyDescent="0.25">
      <c r="A36" s="196"/>
      <c r="B36" s="196"/>
      <c r="C36" s="196"/>
      <c r="D36" s="196"/>
      <c r="E36" s="196"/>
      <c r="F36" s="28" t="s">
        <v>33</v>
      </c>
      <c r="G36" s="29">
        <v>80</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107.25" customHeight="1" x14ac:dyDescent="0.25">
      <c r="A40" s="96" t="s">
        <v>796</v>
      </c>
      <c r="B40" s="97" t="s">
        <v>265</v>
      </c>
      <c r="C40" s="96" t="s">
        <v>797</v>
      </c>
      <c r="D40" s="32" t="s">
        <v>51</v>
      </c>
      <c r="E40" s="33" t="s">
        <v>49</v>
      </c>
      <c r="F40" s="28"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7">
        <v>100</v>
      </c>
    </row>
    <row r="44" spans="1:7" ht="16.5" x14ac:dyDescent="0.25">
      <c r="A44" s="196"/>
      <c r="B44" s="196"/>
      <c r="C44" s="196"/>
      <c r="D44" s="196"/>
      <c r="E44" s="196"/>
      <c r="F44" s="28" t="s">
        <v>33</v>
      </c>
      <c r="G44" s="29">
        <v>100</v>
      </c>
    </row>
    <row r="45" spans="1:7" ht="16.5" x14ac:dyDescent="0.25">
      <c r="A45" s="196"/>
      <c r="B45" s="196"/>
      <c r="C45" s="196"/>
      <c r="D45" s="196"/>
      <c r="E45" s="196"/>
      <c r="F45" s="28" t="s">
        <v>26</v>
      </c>
      <c r="G45" s="27">
        <v>50</v>
      </c>
    </row>
    <row r="46" spans="1:7" ht="33" x14ac:dyDescent="0.25">
      <c r="A46" s="196"/>
      <c r="B46" s="196"/>
      <c r="C46" s="196"/>
      <c r="D46" s="196"/>
      <c r="E46" s="196"/>
      <c r="F46" s="28" t="s">
        <v>34</v>
      </c>
      <c r="G46" s="29">
        <v>50</v>
      </c>
    </row>
    <row r="47" spans="1:7" ht="16.5" x14ac:dyDescent="0.25">
      <c r="A47" s="196"/>
      <c r="B47" s="196"/>
      <c r="C47" s="196"/>
      <c r="D47" s="196"/>
      <c r="E47" s="196"/>
      <c r="F47" s="28" t="s">
        <v>27</v>
      </c>
      <c r="G47" s="27">
        <f>(4/8)*100</f>
        <v>50</v>
      </c>
    </row>
    <row r="48" spans="1:7" ht="38.25" customHeight="1" x14ac:dyDescent="0.25">
      <c r="A48" s="32" t="s">
        <v>266</v>
      </c>
      <c r="B48" s="31" t="s">
        <v>267</v>
      </c>
      <c r="C48" s="32" t="s">
        <v>268</v>
      </c>
      <c r="D48" s="68" t="s">
        <v>51</v>
      </c>
      <c r="E48" s="33" t="s">
        <v>55</v>
      </c>
      <c r="F48" s="28" t="s">
        <v>36</v>
      </c>
      <c r="G48" s="29">
        <v>50</v>
      </c>
    </row>
    <row r="49" spans="1:7" ht="16.5" x14ac:dyDescent="0.25">
      <c r="A49" s="196" t="s">
        <v>21</v>
      </c>
      <c r="B49" s="196" t="s">
        <v>22</v>
      </c>
      <c r="C49" s="196" t="s">
        <v>29</v>
      </c>
      <c r="D49" s="196" t="s">
        <v>23</v>
      </c>
      <c r="E49" s="196" t="s">
        <v>24</v>
      </c>
      <c r="F49" s="28" t="s">
        <v>25</v>
      </c>
      <c r="G49" s="27">
        <v>100</v>
      </c>
    </row>
    <row r="50" spans="1:7" ht="16.5" x14ac:dyDescent="0.25">
      <c r="A50" s="196"/>
      <c r="B50" s="196"/>
      <c r="C50" s="196"/>
      <c r="D50" s="196"/>
      <c r="E50" s="196"/>
      <c r="F50" s="28" t="s">
        <v>33</v>
      </c>
      <c r="G50" s="29">
        <v>100</v>
      </c>
    </row>
    <row r="51" spans="1:7" ht="16.5" x14ac:dyDescent="0.25">
      <c r="A51" s="196"/>
      <c r="B51" s="196"/>
      <c r="C51" s="196"/>
      <c r="D51" s="196"/>
      <c r="E51" s="196"/>
      <c r="F51" s="28" t="s">
        <v>26</v>
      </c>
      <c r="G51" s="27" t="s">
        <v>56</v>
      </c>
    </row>
    <row r="52" spans="1:7" ht="33" x14ac:dyDescent="0.25">
      <c r="A52" s="196"/>
      <c r="B52" s="196"/>
      <c r="C52" s="196"/>
      <c r="D52" s="196"/>
      <c r="E52" s="196"/>
      <c r="F52" s="28" t="s">
        <v>34</v>
      </c>
      <c r="G52" s="29" t="s">
        <v>56</v>
      </c>
    </row>
    <row r="53" spans="1:7" ht="16.5" x14ac:dyDescent="0.25">
      <c r="A53" s="196"/>
      <c r="B53" s="196"/>
      <c r="C53" s="196"/>
      <c r="D53" s="196"/>
      <c r="E53" s="196"/>
      <c r="F53" s="28" t="s">
        <v>27</v>
      </c>
      <c r="G53" s="27" t="s">
        <v>56</v>
      </c>
    </row>
    <row r="54" spans="1:7" ht="102" customHeight="1" x14ac:dyDescent="0.25">
      <c r="A54" s="98" t="s">
        <v>798</v>
      </c>
      <c r="B54" s="83" t="s">
        <v>799</v>
      </c>
      <c r="C54" s="96" t="s">
        <v>269</v>
      </c>
      <c r="D54" s="68" t="s">
        <v>51</v>
      </c>
      <c r="E54" s="33" t="s">
        <v>49</v>
      </c>
      <c r="F54" s="28" t="s">
        <v>36</v>
      </c>
      <c r="G54" s="29" t="s">
        <v>56</v>
      </c>
    </row>
    <row r="55" spans="1:7" s="34" customFormat="1" ht="16.5" x14ac:dyDescent="0.25">
      <c r="A55" s="232" t="s">
        <v>1314</v>
      </c>
      <c r="B55" s="233"/>
      <c r="C55" s="233"/>
      <c r="D55" s="233"/>
      <c r="E55" s="233"/>
      <c r="F55" s="233"/>
      <c r="G55" s="234"/>
    </row>
    <row r="56" spans="1:7" s="34" customFormat="1" ht="16.5" x14ac:dyDescent="0.25">
      <c r="A56" s="227" t="s">
        <v>19</v>
      </c>
      <c r="B56" s="227"/>
      <c r="C56" s="227"/>
      <c r="D56" s="227"/>
      <c r="E56" s="227"/>
      <c r="F56" s="227" t="s">
        <v>20</v>
      </c>
      <c r="G56" s="227"/>
    </row>
    <row r="57" spans="1:7" s="34" customFormat="1" ht="16.5" x14ac:dyDescent="0.25">
      <c r="A57" s="196" t="s">
        <v>21</v>
      </c>
      <c r="B57" s="196" t="s">
        <v>22</v>
      </c>
      <c r="C57" s="196" t="s">
        <v>29</v>
      </c>
      <c r="D57" s="196" t="s">
        <v>23</v>
      </c>
      <c r="E57" s="196" t="s">
        <v>24</v>
      </c>
      <c r="F57" s="28" t="s">
        <v>25</v>
      </c>
      <c r="G57" s="29">
        <v>95</v>
      </c>
    </row>
    <row r="58" spans="1:7" s="34" customFormat="1" ht="16.5" x14ac:dyDescent="0.25">
      <c r="A58" s="196"/>
      <c r="B58" s="196"/>
      <c r="C58" s="196"/>
      <c r="D58" s="196"/>
      <c r="E58" s="196"/>
      <c r="F58" s="28" t="s">
        <v>33</v>
      </c>
      <c r="G58" s="29">
        <v>95</v>
      </c>
    </row>
    <row r="59" spans="1:7" s="34" customFormat="1" ht="16.5" x14ac:dyDescent="0.25">
      <c r="A59" s="196"/>
      <c r="B59" s="196"/>
      <c r="C59" s="196"/>
      <c r="D59" s="196"/>
      <c r="E59" s="196"/>
      <c r="F59" s="28" t="s">
        <v>26</v>
      </c>
      <c r="G59" s="29" t="s">
        <v>56</v>
      </c>
    </row>
    <row r="60" spans="1:7" s="34" customFormat="1" ht="33" x14ac:dyDescent="0.25">
      <c r="A60" s="196"/>
      <c r="B60" s="196"/>
      <c r="C60" s="196"/>
      <c r="D60" s="196"/>
      <c r="E60" s="196"/>
      <c r="F60" s="28" t="s">
        <v>34</v>
      </c>
      <c r="G60" s="29" t="s">
        <v>56</v>
      </c>
    </row>
    <row r="61" spans="1:7" s="34" customFormat="1" ht="16.5" x14ac:dyDescent="0.25">
      <c r="A61" s="196"/>
      <c r="B61" s="196"/>
      <c r="C61" s="196"/>
      <c r="D61" s="196"/>
      <c r="E61" s="196"/>
      <c r="F61" s="28" t="s">
        <v>27</v>
      </c>
      <c r="G61" s="29" t="s">
        <v>56</v>
      </c>
    </row>
    <row r="62" spans="1:7" s="34" customFormat="1" ht="68.099999999999994" customHeight="1" x14ac:dyDescent="0.25">
      <c r="A62" s="32" t="s">
        <v>800</v>
      </c>
      <c r="B62" s="32" t="s">
        <v>270</v>
      </c>
      <c r="C62" s="32" t="s">
        <v>801</v>
      </c>
      <c r="D62" s="32" t="s">
        <v>51</v>
      </c>
      <c r="E62" s="33" t="s">
        <v>64</v>
      </c>
      <c r="F62" s="28" t="s">
        <v>36</v>
      </c>
      <c r="G62" s="29" t="s">
        <v>56</v>
      </c>
    </row>
    <row r="63" spans="1:7" s="34" customFormat="1" ht="16.5" x14ac:dyDescent="0.25">
      <c r="A63" s="197" t="s">
        <v>21</v>
      </c>
      <c r="B63" s="197" t="s">
        <v>22</v>
      </c>
      <c r="C63" s="197" t="s">
        <v>29</v>
      </c>
      <c r="D63" s="197" t="s">
        <v>23</v>
      </c>
      <c r="E63" s="196" t="s">
        <v>24</v>
      </c>
      <c r="F63" s="28" t="s">
        <v>25</v>
      </c>
      <c r="G63" s="29">
        <v>6</v>
      </c>
    </row>
    <row r="64" spans="1:7" s="34" customFormat="1" ht="16.5" x14ac:dyDescent="0.25">
      <c r="A64" s="197"/>
      <c r="B64" s="197"/>
      <c r="C64" s="197"/>
      <c r="D64" s="197"/>
      <c r="E64" s="196"/>
      <c r="F64" s="28" t="s">
        <v>33</v>
      </c>
      <c r="G64" s="29">
        <v>6</v>
      </c>
    </row>
    <row r="65" spans="1:7" s="34" customFormat="1" ht="16.5" x14ac:dyDescent="0.25">
      <c r="A65" s="197"/>
      <c r="B65" s="197"/>
      <c r="C65" s="197"/>
      <c r="D65" s="197"/>
      <c r="E65" s="196"/>
      <c r="F65" s="28" t="s">
        <v>26</v>
      </c>
      <c r="G65" s="29">
        <v>2</v>
      </c>
    </row>
    <row r="66" spans="1:7" s="34" customFormat="1" ht="33" x14ac:dyDescent="0.25">
      <c r="A66" s="197"/>
      <c r="B66" s="197"/>
      <c r="C66" s="197"/>
      <c r="D66" s="197"/>
      <c r="E66" s="196"/>
      <c r="F66" s="28" t="s">
        <v>34</v>
      </c>
      <c r="G66" s="29">
        <v>2</v>
      </c>
    </row>
    <row r="67" spans="1:7" s="34" customFormat="1" ht="16.5" x14ac:dyDescent="0.25">
      <c r="A67" s="197"/>
      <c r="B67" s="197"/>
      <c r="C67" s="197"/>
      <c r="D67" s="197"/>
      <c r="E67" s="196"/>
      <c r="F67" s="28" t="s">
        <v>27</v>
      </c>
      <c r="G67" s="29">
        <v>2</v>
      </c>
    </row>
    <row r="68" spans="1:7" s="34" customFormat="1" ht="68.099999999999994" customHeight="1" x14ac:dyDescent="0.25">
      <c r="A68" s="33" t="s">
        <v>802</v>
      </c>
      <c r="B68" s="33" t="s">
        <v>803</v>
      </c>
      <c r="C68" s="33" t="s">
        <v>804</v>
      </c>
      <c r="D68" s="33" t="s">
        <v>805</v>
      </c>
      <c r="E68" s="33" t="s">
        <v>52</v>
      </c>
      <c r="F68" s="28" t="s">
        <v>36</v>
      </c>
      <c r="G68" s="29">
        <v>33.333333333333329</v>
      </c>
    </row>
    <row r="69" spans="1:7" s="34" customFormat="1" ht="16.5" x14ac:dyDescent="0.25">
      <c r="A69" s="196" t="s">
        <v>21</v>
      </c>
      <c r="B69" s="196" t="s">
        <v>22</v>
      </c>
      <c r="C69" s="196" t="s">
        <v>29</v>
      </c>
      <c r="D69" s="196" t="s">
        <v>23</v>
      </c>
      <c r="E69" s="196" t="s">
        <v>24</v>
      </c>
      <c r="F69" s="28" t="s">
        <v>25</v>
      </c>
      <c r="G69" s="29">
        <v>2</v>
      </c>
    </row>
    <row r="70" spans="1:7" s="34" customFormat="1" ht="16.5" x14ac:dyDescent="0.25">
      <c r="A70" s="196"/>
      <c r="B70" s="196"/>
      <c r="C70" s="196"/>
      <c r="D70" s="196"/>
      <c r="E70" s="196"/>
      <c r="F70" s="28" t="s">
        <v>33</v>
      </c>
      <c r="G70" s="29">
        <v>2</v>
      </c>
    </row>
    <row r="71" spans="1:7" s="34" customFormat="1" ht="16.5" x14ac:dyDescent="0.25">
      <c r="A71" s="196"/>
      <c r="B71" s="196"/>
      <c r="C71" s="196"/>
      <c r="D71" s="196"/>
      <c r="E71" s="196"/>
      <c r="F71" s="28" t="s">
        <v>26</v>
      </c>
      <c r="G71" s="29">
        <v>1</v>
      </c>
    </row>
    <row r="72" spans="1:7" s="34" customFormat="1" ht="33" x14ac:dyDescent="0.25">
      <c r="A72" s="196"/>
      <c r="B72" s="196"/>
      <c r="C72" s="196"/>
      <c r="D72" s="196"/>
      <c r="E72" s="196"/>
      <c r="F72" s="28" t="s">
        <v>34</v>
      </c>
      <c r="G72" s="29">
        <v>1</v>
      </c>
    </row>
    <row r="73" spans="1:7" s="34" customFormat="1" ht="16.5" x14ac:dyDescent="0.25">
      <c r="A73" s="196"/>
      <c r="B73" s="196"/>
      <c r="C73" s="196"/>
      <c r="D73" s="196"/>
      <c r="E73" s="196"/>
      <c r="F73" s="28" t="s">
        <v>27</v>
      </c>
      <c r="G73" s="29">
        <v>1</v>
      </c>
    </row>
    <row r="74" spans="1:7" s="34" customFormat="1" ht="47.25" x14ac:dyDescent="0.25">
      <c r="A74" s="33" t="s">
        <v>806</v>
      </c>
      <c r="B74" s="33" t="s">
        <v>807</v>
      </c>
      <c r="C74" s="33" t="s">
        <v>808</v>
      </c>
      <c r="D74" s="33" t="s">
        <v>809</v>
      </c>
      <c r="E74" s="33" t="s">
        <v>55</v>
      </c>
      <c r="F74" s="28" t="s">
        <v>36</v>
      </c>
      <c r="G74" s="29">
        <v>50</v>
      </c>
    </row>
    <row r="75" spans="1:7" s="34" customFormat="1" ht="16.5" x14ac:dyDescent="0.25">
      <c r="A75" s="197" t="s">
        <v>21</v>
      </c>
      <c r="B75" s="197" t="s">
        <v>22</v>
      </c>
      <c r="C75" s="197" t="s">
        <v>29</v>
      </c>
      <c r="D75" s="197" t="s">
        <v>23</v>
      </c>
      <c r="E75" s="196" t="s">
        <v>24</v>
      </c>
      <c r="F75" s="28" t="s">
        <v>25</v>
      </c>
      <c r="G75" s="29">
        <v>100</v>
      </c>
    </row>
    <row r="76" spans="1:7" s="34" customFormat="1" ht="16.5" x14ac:dyDescent="0.25">
      <c r="A76" s="197"/>
      <c r="B76" s="197"/>
      <c r="C76" s="197"/>
      <c r="D76" s="197"/>
      <c r="E76" s="196"/>
      <c r="F76" s="28" t="s">
        <v>33</v>
      </c>
      <c r="G76" s="29">
        <v>100</v>
      </c>
    </row>
    <row r="77" spans="1:7" s="34" customFormat="1" ht="16.5" x14ac:dyDescent="0.25">
      <c r="A77" s="197"/>
      <c r="B77" s="197"/>
      <c r="C77" s="197"/>
      <c r="D77" s="197"/>
      <c r="E77" s="196"/>
      <c r="F77" s="28" t="s">
        <v>26</v>
      </c>
      <c r="G77" s="29">
        <v>100</v>
      </c>
    </row>
    <row r="78" spans="1:7" s="34" customFormat="1" ht="33" x14ac:dyDescent="0.25">
      <c r="A78" s="197"/>
      <c r="B78" s="197"/>
      <c r="C78" s="197"/>
      <c r="D78" s="197"/>
      <c r="E78" s="196"/>
      <c r="F78" s="28" t="s">
        <v>34</v>
      </c>
      <c r="G78" s="29">
        <v>100</v>
      </c>
    </row>
    <row r="79" spans="1:7" s="34" customFormat="1" ht="16.5" x14ac:dyDescent="0.25">
      <c r="A79" s="197"/>
      <c r="B79" s="197"/>
      <c r="C79" s="197"/>
      <c r="D79" s="197"/>
      <c r="E79" s="196"/>
      <c r="F79" s="28" t="s">
        <v>27</v>
      </c>
      <c r="G79" s="29">
        <f>(3/3)*100</f>
        <v>100</v>
      </c>
    </row>
    <row r="80" spans="1:7" s="34" customFormat="1" ht="68.099999999999994" customHeight="1" x14ac:dyDescent="0.25">
      <c r="A80" s="33" t="s">
        <v>810</v>
      </c>
      <c r="B80" s="33" t="s">
        <v>272</v>
      </c>
      <c r="C80" s="33" t="s">
        <v>1155</v>
      </c>
      <c r="D80" s="33" t="s">
        <v>51</v>
      </c>
      <c r="E80" s="33" t="s">
        <v>52</v>
      </c>
      <c r="F80" s="28" t="s">
        <v>36</v>
      </c>
      <c r="G80" s="29">
        <v>100</v>
      </c>
    </row>
    <row r="81" spans="1:7" s="34" customFormat="1" ht="16.5" x14ac:dyDescent="0.25">
      <c r="A81" s="197" t="s">
        <v>21</v>
      </c>
      <c r="B81" s="249" t="s">
        <v>22</v>
      </c>
      <c r="C81" s="197" t="s">
        <v>29</v>
      </c>
      <c r="D81" s="197" t="s">
        <v>23</v>
      </c>
      <c r="E81" s="196" t="s">
        <v>24</v>
      </c>
      <c r="F81" s="28" t="s">
        <v>25</v>
      </c>
      <c r="G81" s="29">
        <v>100</v>
      </c>
    </row>
    <row r="82" spans="1:7" s="34" customFormat="1" ht="16.5" x14ac:dyDescent="0.25">
      <c r="A82" s="197"/>
      <c r="B82" s="250"/>
      <c r="C82" s="197"/>
      <c r="D82" s="197"/>
      <c r="E82" s="196"/>
      <c r="F82" s="28" t="s">
        <v>33</v>
      </c>
      <c r="G82" s="29">
        <v>100</v>
      </c>
    </row>
    <row r="83" spans="1:7" s="34" customFormat="1" ht="16.5" x14ac:dyDescent="0.25">
      <c r="A83" s="197"/>
      <c r="B83" s="250"/>
      <c r="C83" s="197"/>
      <c r="D83" s="197"/>
      <c r="E83" s="196"/>
      <c r="F83" s="28" t="s">
        <v>26</v>
      </c>
      <c r="G83" s="29">
        <v>50</v>
      </c>
    </row>
    <row r="84" spans="1:7" s="34" customFormat="1" ht="33" x14ac:dyDescent="0.25">
      <c r="A84" s="197"/>
      <c r="B84" s="250"/>
      <c r="C84" s="197"/>
      <c r="D84" s="197"/>
      <c r="E84" s="196"/>
      <c r="F84" s="28" t="s">
        <v>34</v>
      </c>
      <c r="G84" s="29">
        <v>50</v>
      </c>
    </row>
    <row r="85" spans="1:7" s="34" customFormat="1" ht="16.5" x14ac:dyDescent="0.25">
      <c r="A85" s="197"/>
      <c r="B85" s="251"/>
      <c r="C85" s="197"/>
      <c r="D85" s="197"/>
      <c r="E85" s="196"/>
      <c r="F85" s="28" t="s">
        <v>27</v>
      </c>
      <c r="G85" s="29">
        <f>((1+0)/2)*100</f>
        <v>50</v>
      </c>
    </row>
    <row r="86" spans="1:7" s="34" customFormat="1" ht="68.099999999999994" customHeight="1" x14ac:dyDescent="0.25">
      <c r="A86" s="33" t="s">
        <v>811</v>
      </c>
      <c r="B86" s="33" t="s">
        <v>812</v>
      </c>
      <c r="C86" s="33" t="s">
        <v>813</v>
      </c>
      <c r="D86" s="33" t="s">
        <v>51</v>
      </c>
      <c r="E86" s="33" t="s">
        <v>52</v>
      </c>
      <c r="F86" s="28" t="s">
        <v>36</v>
      </c>
      <c r="G86" s="29">
        <v>50</v>
      </c>
    </row>
    <row r="87" spans="1:7" s="34" customFormat="1" ht="16.5" x14ac:dyDescent="0.25">
      <c r="A87" s="196" t="s">
        <v>21</v>
      </c>
      <c r="B87" s="196" t="s">
        <v>22</v>
      </c>
      <c r="C87" s="198" t="s">
        <v>29</v>
      </c>
      <c r="D87" s="196" t="s">
        <v>23</v>
      </c>
      <c r="E87" s="196" t="s">
        <v>24</v>
      </c>
      <c r="F87" s="28" t="s">
        <v>25</v>
      </c>
      <c r="G87" s="29">
        <v>12</v>
      </c>
    </row>
    <row r="88" spans="1:7" s="34" customFormat="1" ht="16.5" x14ac:dyDescent="0.25">
      <c r="A88" s="196"/>
      <c r="B88" s="196"/>
      <c r="C88" s="199"/>
      <c r="D88" s="196"/>
      <c r="E88" s="196"/>
      <c r="F88" s="28" t="s">
        <v>33</v>
      </c>
      <c r="G88" s="29">
        <v>12</v>
      </c>
    </row>
    <row r="89" spans="1:7" ht="16.5" x14ac:dyDescent="0.25">
      <c r="A89" s="196"/>
      <c r="B89" s="196"/>
      <c r="C89" s="199"/>
      <c r="D89" s="196"/>
      <c r="E89" s="196"/>
      <c r="F89" s="28" t="s">
        <v>26</v>
      </c>
      <c r="G89" s="29">
        <v>6</v>
      </c>
    </row>
    <row r="90" spans="1:7" ht="33" x14ac:dyDescent="0.25">
      <c r="A90" s="196"/>
      <c r="B90" s="196"/>
      <c r="C90" s="199"/>
      <c r="D90" s="196"/>
      <c r="E90" s="196"/>
      <c r="F90" s="28" t="s">
        <v>34</v>
      </c>
      <c r="G90" s="29">
        <v>6</v>
      </c>
    </row>
    <row r="91" spans="1:7" ht="16.5" x14ac:dyDescent="0.25">
      <c r="A91" s="196"/>
      <c r="B91" s="196"/>
      <c r="C91" s="200"/>
      <c r="D91" s="196"/>
      <c r="E91" s="196"/>
      <c r="F91" s="28" t="s">
        <v>27</v>
      </c>
      <c r="G91" s="29">
        <v>6</v>
      </c>
    </row>
    <row r="92" spans="1:7" ht="67.5" customHeight="1" x14ac:dyDescent="0.25">
      <c r="A92" s="32" t="s">
        <v>814</v>
      </c>
      <c r="B92" s="32" t="s">
        <v>815</v>
      </c>
      <c r="C92" s="32" t="s">
        <v>816</v>
      </c>
      <c r="D92" s="32" t="s">
        <v>1156</v>
      </c>
      <c r="E92" s="33" t="s">
        <v>52</v>
      </c>
      <c r="F92" s="28" t="s">
        <v>36</v>
      </c>
      <c r="G92" s="29">
        <v>50</v>
      </c>
    </row>
    <row r="93" spans="1:7" ht="16.5" x14ac:dyDescent="0.25">
      <c r="A93" s="196" t="s">
        <v>21</v>
      </c>
      <c r="B93" s="196" t="s">
        <v>22</v>
      </c>
      <c r="C93" s="196" t="s">
        <v>29</v>
      </c>
      <c r="D93" s="196" t="s">
        <v>23</v>
      </c>
      <c r="E93" s="196" t="s">
        <v>24</v>
      </c>
      <c r="F93" s="28" t="s">
        <v>25</v>
      </c>
      <c r="G93" s="29">
        <v>100</v>
      </c>
    </row>
    <row r="94" spans="1:7" ht="16.5" x14ac:dyDescent="0.25">
      <c r="A94" s="196"/>
      <c r="B94" s="196"/>
      <c r="C94" s="196"/>
      <c r="D94" s="196"/>
      <c r="E94" s="196"/>
      <c r="F94" s="28" t="s">
        <v>33</v>
      </c>
      <c r="G94" s="29">
        <v>100</v>
      </c>
    </row>
    <row r="95" spans="1:7" ht="16.5" x14ac:dyDescent="0.25">
      <c r="A95" s="196"/>
      <c r="B95" s="196"/>
      <c r="C95" s="196"/>
      <c r="D95" s="196"/>
      <c r="E95" s="196"/>
      <c r="F95" s="28" t="s">
        <v>26</v>
      </c>
      <c r="G95" s="29" t="s">
        <v>56</v>
      </c>
    </row>
    <row r="96" spans="1:7" ht="33" x14ac:dyDescent="0.25">
      <c r="A96" s="196"/>
      <c r="B96" s="196"/>
      <c r="C96" s="196"/>
      <c r="D96" s="196"/>
      <c r="E96" s="196"/>
      <c r="F96" s="28" t="s">
        <v>34</v>
      </c>
      <c r="G96" s="29" t="s">
        <v>56</v>
      </c>
    </row>
    <row r="97" spans="1:7" ht="16.5" x14ac:dyDescent="0.25">
      <c r="A97" s="196"/>
      <c r="B97" s="196"/>
      <c r="C97" s="196"/>
      <c r="D97" s="196"/>
      <c r="E97" s="196"/>
      <c r="F97" s="28" t="s">
        <v>27</v>
      </c>
      <c r="G97" s="29" t="s">
        <v>56</v>
      </c>
    </row>
    <row r="98" spans="1:7" ht="47.25" x14ac:dyDescent="0.25">
      <c r="A98" s="33" t="s">
        <v>273</v>
      </c>
      <c r="B98" s="33" t="s">
        <v>274</v>
      </c>
      <c r="C98" s="33" t="s">
        <v>817</v>
      </c>
      <c r="D98" s="33" t="s">
        <v>51</v>
      </c>
      <c r="E98" s="33" t="s">
        <v>59</v>
      </c>
      <c r="F98" s="28" t="s">
        <v>36</v>
      </c>
      <c r="G98" s="29" t="s">
        <v>56</v>
      </c>
    </row>
    <row r="99" spans="1:7" ht="16.5" x14ac:dyDescent="0.25">
      <c r="A99" s="197" t="s">
        <v>21</v>
      </c>
      <c r="B99" s="197" t="s">
        <v>22</v>
      </c>
      <c r="C99" s="197" t="s">
        <v>29</v>
      </c>
      <c r="D99" s="197" t="s">
        <v>23</v>
      </c>
      <c r="E99" s="196" t="s">
        <v>24</v>
      </c>
      <c r="F99" s="28" t="s">
        <v>25</v>
      </c>
      <c r="G99" s="29">
        <v>100</v>
      </c>
    </row>
    <row r="100" spans="1:7" ht="16.5" x14ac:dyDescent="0.25">
      <c r="A100" s="197"/>
      <c r="B100" s="197"/>
      <c r="C100" s="197"/>
      <c r="D100" s="197"/>
      <c r="E100" s="196"/>
      <c r="F100" s="28" t="s">
        <v>33</v>
      </c>
      <c r="G100" s="29">
        <v>100</v>
      </c>
    </row>
    <row r="101" spans="1:7" ht="16.5" x14ac:dyDescent="0.25">
      <c r="A101" s="197"/>
      <c r="B101" s="197"/>
      <c r="C101" s="197"/>
      <c r="D101" s="197"/>
      <c r="E101" s="196"/>
      <c r="F101" s="28" t="s">
        <v>26</v>
      </c>
      <c r="G101" s="29" t="s">
        <v>56</v>
      </c>
    </row>
    <row r="102" spans="1:7" ht="33" x14ac:dyDescent="0.25">
      <c r="A102" s="197"/>
      <c r="B102" s="197"/>
      <c r="C102" s="197"/>
      <c r="D102" s="197"/>
      <c r="E102" s="196"/>
      <c r="F102" s="28" t="s">
        <v>34</v>
      </c>
      <c r="G102" s="29" t="s">
        <v>56</v>
      </c>
    </row>
    <row r="103" spans="1:7" ht="16.5" x14ac:dyDescent="0.25">
      <c r="A103" s="197"/>
      <c r="B103" s="197"/>
      <c r="C103" s="197"/>
      <c r="D103" s="197"/>
      <c r="E103" s="196"/>
      <c r="F103" s="28" t="s">
        <v>27</v>
      </c>
      <c r="G103" s="29" t="s">
        <v>56</v>
      </c>
    </row>
    <row r="104" spans="1:7" ht="84.95" customHeight="1" x14ac:dyDescent="0.25">
      <c r="A104" s="84" t="s">
        <v>275</v>
      </c>
      <c r="B104" s="33" t="s">
        <v>276</v>
      </c>
      <c r="C104" s="99" t="s">
        <v>277</v>
      </c>
      <c r="D104" s="33" t="s">
        <v>51</v>
      </c>
      <c r="E104" s="33" t="s">
        <v>59</v>
      </c>
      <c r="F104" s="28" t="s">
        <v>36</v>
      </c>
      <c r="G104" s="29" t="s">
        <v>56</v>
      </c>
    </row>
    <row r="105" spans="1:7" s="34" customFormat="1" ht="16.5" x14ac:dyDescent="0.25">
      <c r="A105" s="197" t="s">
        <v>21</v>
      </c>
      <c r="B105" s="197" t="s">
        <v>22</v>
      </c>
      <c r="C105" s="197" t="s">
        <v>29</v>
      </c>
      <c r="D105" s="197" t="s">
        <v>23</v>
      </c>
      <c r="E105" s="196" t="s">
        <v>24</v>
      </c>
      <c r="F105" s="28" t="s">
        <v>25</v>
      </c>
      <c r="G105" s="29">
        <v>100</v>
      </c>
    </row>
    <row r="106" spans="1:7" s="34" customFormat="1" ht="16.5" x14ac:dyDescent="0.25">
      <c r="A106" s="197"/>
      <c r="B106" s="197"/>
      <c r="C106" s="197"/>
      <c r="D106" s="197"/>
      <c r="E106" s="196"/>
      <c r="F106" s="28" t="s">
        <v>33</v>
      </c>
      <c r="G106" s="29">
        <v>100</v>
      </c>
    </row>
    <row r="107" spans="1:7" s="34" customFormat="1" ht="16.5" x14ac:dyDescent="0.25">
      <c r="A107" s="197"/>
      <c r="B107" s="197"/>
      <c r="C107" s="197"/>
      <c r="D107" s="197"/>
      <c r="E107" s="196"/>
      <c r="F107" s="28" t="s">
        <v>26</v>
      </c>
      <c r="G107" s="29" t="s">
        <v>56</v>
      </c>
    </row>
    <row r="108" spans="1:7" s="34" customFormat="1" ht="33" x14ac:dyDescent="0.25">
      <c r="A108" s="197"/>
      <c r="B108" s="197"/>
      <c r="C108" s="197"/>
      <c r="D108" s="197"/>
      <c r="E108" s="196"/>
      <c r="F108" s="28" t="s">
        <v>34</v>
      </c>
      <c r="G108" s="29" t="s">
        <v>56</v>
      </c>
    </row>
    <row r="109" spans="1:7" s="34" customFormat="1" ht="16.5" x14ac:dyDescent="0.25">
      <c r="A109" s="197"/>
      <c r="B109" s="197"/>
      <c r="C109" s="197"/>
      <c r="D109" s="197"/>
      <c r="E109" s="196"/>
      <c r="F109" s="28" t="s">
        <v>27</v>
      </c>
      <c r="G109" s="29" t="s">
        <v>56</v>
      </c>
    </row>
    <row r="110" spans="1:7" s="34" customFormat="1" ht="126" x14ac:dyDescent="0.25">
      <c r="A110" s="33" t="s">
        <v>818</v>
      </c>
      <c r="B110" s="33" t="s">
        <v>819</v>
      </c>
      <c r="C110" s="99" t="s">
        <v>820</v>
      </c>
      <c r="D110" s="33" t="s">
        <v>51</v>
      </c>
      <c r="E110" s="33" t="s">
        <v>59</v>
      </c>
      <c r="F110" s="28" t="s">
        <v>36</v>
      </c>
      <c r="G110" s="29" t="s">
        <v>56</v>
      </c>
    </row>
    <row r="111" spans="1:7" s="34" customFormat="1" ht="16.5" x14ac:dyDescent="0.25">
      <c r="A111" s="197" t="s">
        <v>21</v>
      </c>
      <c r="B111" s="197" t="s">
        <v>22</v>
      </c>
      <c r="C111" s="197" t="s">
        <v>29</v>
      </c>
      <c r="D111" s="197" t="s">
        <v>23</v>
      </c>
      <c r="E111" s="196" t="s">
        <v>24</v>
      </c>
      <c r="F111" s="28" t="s">
        <v>25</v>
      </c>
      <c r="G111" s="29">
        <v>80</v>
      </c>
    </row>
    <row r="112" spans="1:7" s="34" customFormat="1" ht="16.5" x14ac:dyDescent="0.25">
      <c r="A112" s="197"/>
      <c r="B112" s="197"/>
      <c r="C112" s="197"/>
      <c r="D112" s="197"/>
      <c r="E112" s="196"/>
      <c r="F112" s="28" t="s">
        <v>33</v>
      </c>
      <c r="G112" s="29">
        <v>80</v>
      </c>
    </row>
    <row r="113" spans="1:7" s="34" customFormat="1" ht="16.5" x14ac:dyDescent="0.25">
      <c r="A113" s="197"/>
      <c r="B113" s="197"/>
      <c r="C113" s="197"/>
      <c r="D113" s="197"/>
      <c r="E113" s="196"/>
      <c r="F113" s="28" t="s">
        <v>26</v>
      </c>
      <c r="G113" s="29">
        <v>40</v>
      </c>
    </row>
    <row r="114" spans="1:7" s="34" customFormat="1" ht="33" x14ac:dyDescent="0.25">
      <c r="A114" s="197"/>
      <c r="B114" s="197"/>
      <c r="C114" s="197"/>
      <c r="D114" s="197"/>
      <c r="E114" s="196"/>
      <c r="F114" s="28" t="s">
        <v>34</v>
      </c>
      <c r="G114" s="29">
        <v>40</v>
      </c>
    </row>
    <row r="115" spans="1:7" s="34" customFormat="1" ht="16.5" x14ac:dyDescent="0.25">
      <c r="A115" s="197"/>
      <c r="B115" s="197"/>
      <c r="C115" s="197"/>
      <c r="D115" s="197"/>
      <c r="E115" s="196"/>
      <c r="F115" s="28" t="s">
        <v>27</v>
      </c>
      <c r="G115" s="29">
        <f>(9/20)*100</f>
        <v>45</v>
      </c>
    </row>
    <row r="116" spans="1:7" s="34" customFormat="1" ht="78.75" x14ac:dyDescent="0.25">
      <c r="A116" s="33" t="s">
        <v>821</v>
      </c>
      <c r="B116" s="33" t="s">
        <v>822</v>
      </c>
      <c r="C116" s="33" t="s">
        <v>823</v>
      </c>
      <c r="D116" s="33" t="s">
        <v>51</v>
      </c>
      <c r="E116" s="33" t="s">
        <v>55</v>
      </c>
      <c r="F116" s="28" t="s">
        <v>36</v>
      </c>
      <c r="G116" s="29">
        <v>56.25</v>
      </c>
    </row>
    <row r="117" spans="1:7" s="34" customFormat="1" ht="16.5" x14ac:dyDescent="0.25">
      <c r="A117" s="197" t="s">
        <v>21</v>
      </c>
      <c r="B117" s="197" t="s">
        <v>22</v>
      </c>
      <c r="C117" s="197" t="s">
        <v>29</v>
      </c>
      <c r="D117" s="197" t="s">
        <v>23</v>
      </c>
      <c r="E117" s="197" t="s">
        <v>24</v>
      </c>
      <c r="F117" s="28" t="s">
        <v>25</v>
      </c>
      <c r="G117" s="29">
        <v>100</v>
      </c>
    </row>
    <row r="118" spans="1:7" s="34" customFormat="1" ht="16.5" x14ac:dyDescent="0.25">
      <c r="A118" s="197"/>
      <c r="B118" s="197"/>
      <c r="C118" s="197"/>
      <c r="D118" s="197"/>
      <c r="E118" s="197"/>
      <c r="F118" s="28" t="s">
        <v>33</v>
      </c>
      <c r="G118" s="29">
        <v>100</v>
      </c>
    </row>
    <row r="119" spans="1:7" s="34" customFormat="1" ht="16.5" x14ac:dyDescent="0.25">
      <c r="A119" s="197"/>
      <c r="B119" s="197"/>
      <c r="C119" s="197"/>
      <c r="D119" s="197"/>
      <c r="E119" s="197"/>
      <c r="F119" s="28" t="s">
        <v>26</v>
      </c>
      <c r="G119" s="29">
        <v>60</v>
      </c>
    </row>
    <row r="120" spans="1:7" s="34" customFormat="1" ht="33" x14ac:dyDescent="0.25">
      <c r="A120" s="197"/>
      <c r="B120" s="197"/>
      <c r="C120" s="197"/>
      <c r="D120" s="197"/>
      <c r="E120" s="197"/>
      <c r="F120" s="28" t="s">
        <v>34</v>
      </c>
      <c r="G120" s="29">
        <v>60</v>
      </c>
    </row>
    <row r="121" spans="1:7" s="34" customFormat="1" ht="16.5" x14ac:dyDescent="0.25">
      <c r="A121" s="197"/>
      <c r="B121" s="197"/>
      <c r="C121" s="197"/>
      <c r="D121" s="197"/>
      <c r="E121" s="197"/>
      <c r="F121" s="28" t="s">
        <v>27</v>
      </c>
      <c r="G121" s="29">
        <f>(5.7/10)*100</f>
        <v>57.000000000000007</v>
      </c>
    </row>
    <row r="122" spans="1:7" s="34" customFormat="1" ht="54.75" customHeight="1" x14ac:dyDescent="0.25">
      <c r="A122" s="33" t="s">
        <v>824</v>
      </c>
      <c r="B122" s="33" t="s">
        <v>827</v>
      </c>
      <c r="C122" s="33" t="s">
        <v>828</v>
      </c>
      <c r="D122" s="33" t="s">
        <v>51</v>
      </c>
      <c r="E122" s="33" t="s">
        <v>55</v>
      </c>
      <c r="F122" s="28" t="s">
        <v>36</v>
      </c>
      <c r="G122" s="29">
        <v>57.000000000000007</v>
      </c>
    </row>
    <row r="123" spans="1:7" s="34" customFormat="1" ht="16.5" x14ac:dyDescent="0.25">
      <c r="A123" s="197" t="s">
        <v>21</v>
      </c>
      <c r="B123" s="197" t="s">
        <v>22</v>
      </c>
      <c r="C123" s="197" t="s">
        <v>29</v>
      </c>
      <c r="D123" s="197" t="s">
        <v>23</v>
      </c>
      <c r="E123" s="196" t="s">
        <v>24</v>
      </c>
      <c r="F123" s="28" t="s">
        <v>25</v>
      </c>
      <c r="G123" s="29">
        <v>100</v>
      </c>
    </row>
    <row r="124" spans="1:7" s="34" customFormat="1" ht="16.5" x14ac:dyDescent="0.25">
      <c r="A124" s="197"/>
      <c r="B124" s="197"/>
      <c r="C124" s="197"/>
      <c r="D124" s="197"/>
      <c r="E124" s="196"/>
      <c r="F124" s="28" t="s">
        <v>33</v>
      </c>
      <c r="G124" s="29">
        <v>100</v>
      </c>
    </row>
    <row r="125" spans="1:7" s="34" customFormat="1" ht="16.5" x14ac:dyDescent="0.25">
      <c r="A125" s="197"/>
      <c r="B125" s="197"/>
      <c r="C125" s="197"/>
      <c r="D125" s="197"/>
      <c r="E125" s="196"/>
      <c r="F125" s="28" t="s">
        <v>26</v>
      </c>
      <c r="G125" s="29">
        <v>10</v>
      </c>
    </row>
    <row r="126" spans="1:7" s="34" customFormat="1" ht="33" x14ac:dyDescent="0.25">
      <c r="A126" s="197"/>
      <c r="B126" s="197"/>
      <c r="C126" s="197"/>
      <c r="D126" s="197"/>
      <c r="E126" s="196"/>
      <c r="F126" s="28" t="s">
        <v>34</v>
      </c>
      <c r="G126" s="29">
        <v>0</v>
      </c>
    </row>
    <row r="127" spans="1:7" s="34" customFormat="1" ht="16.5" x14ac:dyDescent="0.25">
      <c r="A127" s="197"/>
      <c r="B127" s="197"/>
      <c r="C127" s="197"/>
      <c r="D127" s="197"/>
      <c r="E127" s="196"/>
      <c r="F127" s="28" t="s">
        <v>27</v>
      </c>
      <c r="G127" s="29">
        <f>(0/2329800)*100</f>
        <v>0</v>
      </c>
    </row>
    <row r="128" spans="1:7" s="34" customFormat="1" ht="54.75" customHeight="1" x14ac:dyDescent="0.25">
      <c r="A128" s="33" t="s">
        <v>280</v>
      </c>
      <c r="B128" s="33" t="s">
        <v>825</v>
      </c>
      <c r="C128" s="33" t="s">
        <v>281</v>
      </c>
      <c r="D128" s="33" t="s">
        <v>51</v>
      </c>
      <c r="E128" s="33" t="s">
        <v>52</v>
      </c>
      <c r="F128" s="28" t="s">
        <v>36</v>
      </c>
      <c r="G128" s="29">
        <v>0</v>
      </c>
    </row>
    <row r="129" spans="1:7" s="34" customFormat="1" ht="16.5" x14ac:dyDescent="0.25">
      <c r="A129" s="197" t="s">
        <v>21</v>
      </c>
      <c r="B129" s="197" t="s">
        <v>22</v>
      </c>
      <c r="C129" s="197" t="s">
        <v>29</v>
      </c>
      <c r="D129" s="197" t="s">
        <v>23</v>
      </c>
      <c r="E129" s="196" t="s">
        <v>24</v>
      </c>
      <c r="F129" s="28" t="s">
        <v>25</v>
      </c>
      <c r="G129" s="29">
        <v>100</v>
      </c>
    </row>
    <row r="130" spans="1:7" s="34" customFormat="1" ht="16.5" x14ac:dyDescent="0.25">
      <c r="A130" s="197"/>
      <c r="B130" s="197"/>
      <c r="C130" s="197"/>
      <c r="D130" s="197"/>
      <c r="E130" s="196"/>
      <c r="F130" s="28" t="s">
        <v>33</v>
      </c>
      <c r="G130" s="29">
        <v>100</v>
      </c>
    </row>
    <row r="131" spans="1:7" s="34" customFormat="1" ht="16.5" x14ac:dyDescent="0.25">
      <c r="A131" s="197"/>
      <c r="B131" s="197"/>
      <c r="C131" s="197"/>
      <c r="D131" s="197"/>
      <c r="E131" s="196"/>
      <c r="F131" s="28" t="s">
        <v>26</v>
      </c>
      <c r="G131" s="29">
        <v>35</v>
      </c>
    </row>
    <row r="132" spans="1:7" s="34" customFormat="1" ht="33" x14ac:dyDescent="0.25">
      <c r="A132" s="197"/>
      <c r="B132" s="197"/>
      <c r="C132" s="197"/>
      <c r="D132" s="197"/>
      <c r="E132" s="196"/>
      <c r="F132" s="28" t="s">
        <v>34</v>
      </c>
      <c r="G132" s="29">
        <v>35</v>
      </c>
    </row>
    <row r="133" spans="1:7" s="34" customFormat="1" ht="16.5" x14ac:dyDescent="0.25">
      <c r="A133" s="197"/>
      <c r="B133" s="197"/>
      <c r="C133" s="197"/>
      <c r="D133" s="197"/>
      <c r="E133" s="196"/>
      <c r="F133" s="28" t="s">
        <v>27</v>
      </c>
      <c r="G133" s="29">
        <f>(3.33/10)*100</f>
        <v>33.300000000000004</v>
      </c>
    </row>
    <row r="134" spans="1:7" s="34" customFormat="1" ht="94.5" x14ac:dyDescent="0.25">
      <c r="A134" s="33" t="s">
        <v>278</v>
      </c>
      <c r="B134" s="33" t="s">
        <v>825</v>
      </c>
      <c r="C134" s="33" t="s">
        <v>826</v>
      </c>
      <c r="D134" s="33" t="s">
        <v>51</v>
      </c>
      <c r="E134" s="33" t="s">
        <v>52</v>
      </c>
      <c r="F134" s="28" t="s">
        <v>36</v>
      </c>
      <c r="G134" s="29">
        <v>33.300000000000004</v>
      </c>
    </row>
    <row r="135" spans="1:7" s="34" customFormat="1" ht="16.5" x14ac:dyDescent="0.25">
      <c r="A135" s="213" t="s">
        <v>28</v>
      </c>
      <c r="B135" s="214"/>
      <c r="C135" s="214"/>
      <c r="D135" s="214"/>
      <c r="E135" s="214"/>
      <c r="F135" s="214"/>
      <c r="G135" s="215"/>
    </row>
    <row r="136" spans="1:7" s="34" customFormat="1" ht="50.1" customHeight="1" x14ac:dyDescent="0.25">
      <c r="A136" s="181"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6" s="182"/>
      <c r="C136" s="182"/>
      <c r="D136" s="182"/>
      <c r="E136" s="182"/>
      <c r="F136" s="182"/>
      <c r="G136" s="183"/>
    </row>
    <row r="137" spans="1:7" ht="16.5" x14ac:dyDescent="0.25">
      <c r="A137" s="10" t="s">
        <v>130</v>
      </c>
      <c r="B137" s="172"/>
      <c r="C137" s="173"/>
      <c r="D137" s="173"/>
      <c r="E137" s="173"/>
      <c r="F137" s="173"/>
      <c r="G137" s="174"/>
    </row>
    <row r="138" spans="1:7" ht="16.5" x14ac:dyDescent="0.25">
      <c r="A138" s="10" t="s">
        <v>129</v>
      </c>
      <c r="B138" s="169" t="s">
        <v>107</v>
      </c>
      <c r="C138" s="170"/>
      <c r="D138" s="170"/>
      <c r="E138" s="170"/>
      <c r="F138" s="170"/>
      <c r="G138" s="171"/>
    </row>
    <row r="139" spans="1:7" s="34" customFormat="1" ht="16.5" x14ac:dyDescent="0.25">
      <c r="A139" s="181" t="str">
        <f>A40</f>
        <v xml:space="preserve">Porcentaje de sujetos obligados que derivado de la adopción del MGD-RTA  aplican buenas prácticas en materia de gestión documental </v>
      </c>
      <c r="B139" s="182"/>
      <c r="C139" s="182"/>
      <c r="D139" s="182"/>
      <c r="E139" s="182"/>
      <c r="F139" s="182"/>
      <c r="G139" s="183"/>
    </row>
    <row r="140" spans="1:7" ht="16.5" x14ac:dyDescent="0.25">
      <c r="A140" s="10" t="s">
        <v>130</v>
      </c>
      <c r="B140" s="172"/>
      <c r="C140" s="173"/>
      <c r="D140" s="173"/>
      <c r="E140" s="173"/>
      <c r="F140" s="173"/>
      <c r="G140" s="174"/>
    </row>
    <row r="141" spans="1:7" ht="16.5" x14ac:dyDescent="0.25">
      <c r="A141" s="10" t="s">
        <v>129</v>
      </c>
      <c r="B141" s="169"/>
      <c r="C141" s="170"/>
      <c r="D141" s="170"/>
      <c r="E141" s="170"/>
      <c r="F141" s="170"/>
      <c r="G141" s="171"/>
    </row>
    <row r="142" spans="1:7" s="34" customFormat="1" ht="16.5" x14ac:dyDescent="0.25">
      <c r="A142" s="181" t="str">
        <f>A48</f>
        <v>Porcentaje de cumplimiento de la estrategia de vinculación nacional y la Agenda Internacional del INAI.</v>
      </c>
      <c r="B142" s="182"/>
      <c r="C142" s="182"/>
      <c r="D142" s="182"/>
      <c r="E142" s="182"/>
      <c r="F142" s="182"/>
      <c r="G142" s="183"/>
    </row>
    <row r="143" spans="1:7" ht="51" customHeight="1" x14ac:dyDescent="0.25">
      <c r="A143" s="10" t="s">
        <v>130</v>
      </c>
      <c r="B143" s="172" t="s">
        <v>1339</v>
      </c>
      <c r="C143" s="173"/>
      <c r="D143" s="173"/>
      <c r="E143" s="173"/>
      <c r="F143" s="173"/>
      <c r="G143" s="174"/>
    </row>
    <row r="144" spans="1:7" ht="16.5" x14ac:dyDescent="0.25">
      <c r="A144" s="10" t="s">
        <v>129</v>
      </c>
      <c r="B144" s="169"/>
      <c r="C144" s="170"/>
      <c r="D144" s="170"/>
      <c r="E144" s="170"/>
      <c r="F144" s="170"/>
      <c r="G144" s="171"/>
    </row>
    <row r="145" spans="1:7" s="34" customFormat="1" ht="16.5" x14ac:dyDescent="0.25">
      <c r="A145" s="181" t="str">
        <f>A54</f>
        <v xml:space="preserve">Porcentaje de sujetos obligados que adoptan el MGD-RTA y cumplen el nivel INICIAL del Modelo </v>
      </c>
      <c r="B145" s="182"/>
      <c r="C145" s="182"/>
      <c r="D145" s="182"/>
      <c r="E145" s="182"/>
      <c r="F145" s="182"/>
      <c r="G145" s="183"/>
    </row>
    <row r="146" spans="1:7" ht="16.5" x14ac:dyDescent="0.25">
      <c r="A146" s="10" t="s">
        <v>130</v>
      </c>
      <c r="B146" s="172"/>
      <c r="C146" s="173"/>
      <c r="D146" s="173"/>
      <c r="E146" s="173"/>
      <c r="F146" s="173"/>
      <c r="G146" s="174"/>
    </row>
    <row r="147" spans="1:7" ht="16.5" x14ac:dyDescent="0.25">
      <c r="A147" s="10" t="s">
        <v>129</v>
      </c>
      <c r="B147" s="169"/>
      <c r="C147" s="170"/>
      <c r="D147" s="170"/>
      <c r="E147" s="170"/>
      <c r="F147" s="170"/>
      <c r="G147" s="171"/>
    </row>
    <row r="148" spans="1:7" s="34" customFormat="1" ht="16.5" x14ac:dyDescent="0.25">
      <c r="A148" s="181" t="str">
        <f>A62</f>
        <v>Porcentaje de satisfacción en la organización de seminarios y eventos en gestión documental.</v>
      </c>
      <c r="B148" s="182"/>
      <c r="C148" s="182"/>
      <c r="D148" s="182"/>
      <c r="E148" s="182"/>
      <c r="F148" s="182"/>
      <c r="G148" s="183"/>
    </row>
    <row r="149" spans="1:7" ht="16.5" x14ac:dyDescent="0.25">
      <c r="A149" s="10" t="s">
        <v>130</v>
      </c>
      <c r="B149" s="172"/>
      <c r="C149" s="173"/>
      <c r="D149" s="173"/>
      <c r="E149" s="173"/>
      <c r="F149" s="173"/>
      <c r="G149" s="174"/>
    </row>
    <row r="150" spans="1:7" ht="16.5" x14ac:dyDescent="0.25">
      <c r="A150" s="10" t="s">
        <v>129</v>
      </c>
      <c r="B150" s="169"/>
      <c r="C150" s="170"/>
      <c r="D150" s="170"/>
      <c r="E150" s="170"/>
      <c r="F150" s="170"/>
      <c r="G150" s="171"/>
    </row>
    <row r="151" spans="1:7" s="34" customFormat="1" ht="16.5" x14ac:dyDescent="0.25">
      <c r="A151" s="181" t="str">
        <f>A68</f>
        <v>Número de adhesiones y/o renovaciones a organismos nacionales e internacionales realizadas.</v>
      </c>
      <c r="B151" s="182"/>
      <c r="C151" s="182"/>
      <c r="D151" s="182"/>
      <c r="E151" s="182"/>
      <c r="F151" s="182"/>
      <c r="G151" s="183"/>
    </row>
    <row r="152" spans="1:7" ht="16.5" x14ac:dyDescent="0.25">
      <c r="A152" s="10" t="s">
        <v>130</v>
      </c>
      <c r="B152" s="290" t="s">
        <v>1233</v>
      </c>
      <c r="C152" s="173"/>
      <c r="D152" s="173"/>
      <c r="E152" s="173"/>
      <c r="F152" s="173"/>
      <c r="G152" s="174"/>
    </row>
    <row r="153" spans="1:7" ht="16.5" x14ac:dyDescent="0.25">
      <c r="A153" s="10" t="s">
        <v>129</v>
      </c>
      <c r="B153" s="169"/>
      <c r="C153" s="170"/>
      <c r="D153" s="170"/>
      <c r="E153" s="170"/>
      <c r="F153" s="170"/>
      <c r="G153" s="171"/>
    </row>
    <row r="154" spans="1:7" s="34" customFormat="1" ht="16.5" x14ac:dyDescent="0.25">
      <c r="A154" s="181" t="str">
        <f>A74</f>
        <v>Número de convenios interinstitucionales en materia de gestión documental y archivos presentados al Pleno del Instituto.</v>
      </c>
      <c r="B154" s="182"/>
      <c r="C154" s="182"/>
      <c r="D154" s="182"/>
      <c r="E154" s="182"/>
      <c r="F154" s="182"/>
      <c r="G154" s="183"/>
    </row>
    <row r="155" spans="1:7" ht="33.950000000000003" customHeight="1" x14ac:dyDescent="0.25">
      <c r="A155" s="10" t="s">
        <v>130</v>
      </c>
      <c r="B155" s="172" t="s">
        <v>1234</v>
      </c>
      <c r="C155" s="173"/>
      <c r="D155" s="173"/>
      <c r="E155" s="173"/>
      <c r="F155" s="173"/>
      <c r="G155" s="174"/>
    </row>
    <row r="156" spans="1:7" ht="16.5" x14ac:dyDescent="0.25">
      <c r="A156" s="10" t="s">
        <v>129</v>
      </c>
      <c r="B156" s="169"/>
      <c r="C156" s="170"/>
      <c r="D156" s="170"/>
      <c r="E156" s="170"/>
      <c r="F156" s="170"/>
      <c r="G156" s="171"/>
    </row>
    <row r="157" spans="1:7" s="34" customFormat="1" ht="16.5" x14ac:dyDescent="0.25">
      <c r="A157" s="181" t="str">
        <f>A80</f>
        <v>Porcentaje de participaciones en foros y eventos.</v>
      </c>
      <c r="B157" s="182"/>
      <c r="C157" s="182"/>
      <c r="D157" s="182"/>
      <c r="E157" s="182"/>
      <c r="F157" s="182"/>
      <c r="G157" s="183"/>
    </row>
    <row r="158" spans="1:7" ht="51" customHeight="1" x14ac:dyDescent="0.25">
      <c r="A158" s="10" t="s">
        <v>130</v>
      </c>
      <c r="B158" s="172" t="s">
        <v>1339</v>
      </c>
      <c r="C158" s="173"/>
      <c r="D158" s="173"/>
      <c r="E158" s="173"/>
      <c r="F158" s="173"/>
      <c r="G158" s="174"/>
    </row>
    <row r="159" spans="1:7" ht="16.5" x14ac:dyDescent="0.25">
      <c r="A159" s="10" t="s">
        <v>129</v>
      </c>
      <c r="B159" s="169"/>
      <c r="C159" s="170"/>
      <c r="D159" s="170"/>
      <c r="E159" s="170"/>
      <c r="F159" s="170"/>
      <c r="G159" s="171"/>
    </row>
    <row r="160" spans="1:7" s="34" customFormat="1" ht="16.5" x14ac:dyDescent="0.25">
      <c r="A160" s="181" t="str">
        <f>A86</f>
        <v>Porcentaje de estudios y proyectos normativos realizados.</v>
      </c>
      <c r="B160" s="182"/>
      <c r="C160" s="182"/>
      <c r="D160" s="182"/>
      <c r="E160" s="182"/>
      <c r="F160" s="182"/>
      <c r="G160" s="183"/>
    </row>
    <row r="161" spans="1:7" ht="16.5" x14ac:dyDescent="0.25">
      <c r="A161" s="10" t="s">
        <v>130</v>
      </c>
      <c r="B161" s="172" t="s">
        <v>1235</v>
      </c>
      <c r="C161" s="173"/>
      <c r="D161" s="173"/>
      <c r="E161" s="173"/>
      <c r="F161" s="173"/>
      <c r="G161" s="174"/>
    </row>
    <row r="162" spans="1:7" ht="16.5" x14ac:dyDescent="0.25">
      <c r="A162" s="10" t="s">
        <v>129</v>
      </c>
      <c r="B162" s="169"/>
      <c r="C162" s="170"/>
      <c r="D162" s="170"/>
      <c r="E162" s="170"/>
      <c r="F162" s="170"/>
      <c r="G162" s="171"/>
    </row>
    <row r="163" spans="1:7" s="34" customFormat="1" ht="16.5" x14ac:dyDescent="0.25">
      <c r="A163" s="181" t="str">
        <f>A92</f>
        <v>Número de legislaciones locales revisadas y analizadas</v>
      </c>
      <c r="B163" s="182"/>
      <c r="C163" s="182"/>
      <c r="D163" s="182"/>
      <c r="E163" s="182"/>
      <c r="F163" s="182"/>
      <c r="G163" s="183"/>
    </row>
    <row r="164" spans="1:7" ht="33.950000000000003" customHeight="1" x14ac:dyDescent="0.25">
      <c r="A164" s="10" t="s">
        <v>130</v>
      </c>
      <c r="B164" s="172" t="s">
        <v>1384</v>
      </c>
      <c r="C164" s="173"/>
      <c r="D164" s="173"/>
      <c r="E164" s="173"/>
      <c r="F164" s="173"/>
      <c r="G164" s="174"/>
    </row>
    <row r="165" spans="1:7" ht="16.5" x14ac:dyDescent="0.25">
      <c r="A165" s="10" t="s">
        <v>129</v>
      </c>
      <c r="B165" s="169"/>
      <c r="C165" s="170"/>
      <c r="D165" s="170"/>
      <c r="E165" s="170"/>
      <c r="F165" s="170"/>
      <c r="G165" s="171"/>
    </row>
    <row r="166" spans="1:7" s="34" customFormat="1" ht="16.5" x14ac:dyDescent="0.25">
      <c r="A166" s="181" t="str">
        <f>A98</f>
        <v>Porcentaje de publicaciones en materia de gestión documental y archivos</v>
      </c>
      <c r="B166" s="182"/>
      <c r="C166" s="182"/>
      <c r="D166" s="182"/>
      <c r="E166" s="182"/>
      <c r="F166" s="182"/>
      <c r="G166" s="183"/>
    </row>
    <row r="167" spans="1:7" ht="16.5" x14ac:dyDescent="0.25">
      <c r="A167" s="10" t="s">
        <v>130</v>
      </c>
      <c r="B167" s="172"/>
      <c r="C167" s="173"/>
      <c r="D167" s="173"/>
      <c r="E167" s="173"/>
      <c r="F167" s="173"/>
      <c r="G167" s="174"/>
    </row>
    <row r="168" spans="1:7" ht="16.5" x14ac:dyDescent="0.25">
      <c r="A168" s="10" t="s">
        <v>129</v>
      </c>
      <c r="B168" s="169"/>
      <c r="C168" s="170"/>
      <c r="D168" s="170"/>
      <c r="E168" s="170"/>
      <c r="F168" s="170"/>
      <c r="G168" s="171"/>
    </row>
    <row r="169" spans="1:7" s="34" customFormat="1" ht="16.5" x14ac:dyDescent="0.25">
      <c r="A169" s="181" t="str">
        <f>A104</f>
        <v>Porcentaje de acciones de organización y conservación de archivos</v>
      </c>
      <c r="B169" s="182"/>
      <c r="C169" s="182"/>
      <c r="D169" s="182"/>
      <c r="E169" s="182"/>
      <c r="F169" s="182"/>
      <c r="G169" s="183"/>
    </row>
    <row r="170" spans="1:7" ht="16.5" x14ac:dyDescent="0.25">
      <c r="A170" s="10" t="s">
        <v>130</v>
      </c>
      <c r="B170" s="172"/>
      <c r="C170" s="173"/>
      <c r="D170" s="173"/>
      <c r="E170" s="173"/>
      <c r="F170" s="173"/>
      <c r="G170" s="174"/>
    </row>
    <row r="171" spans="1:7" ht="16.5" x14ac:dyDescent="0.25">
      <c r="A171" s="10" t="s">
        <v>129</v>
      </c>
      <c r="B171" s="169"/>
      <c r="C171" s="170"/>
      <c r="D171" s="170"/>
      <c r="E171" s="170"/>
      <c r="F171" s="170"/>
      <c r="G171" s="171"/>
    </row>
    <row r="172" spans="1:7" s="34" customFormat="1" ht="16.5" x14ac:dyDescent="0.25">
      <c r="A172" s="181" t="str">
        <f>A110</f>
        <v xml:space="preserve">Porcentaje de avance en las acciones de socialización del Modelo de Gestión Documental de la RTA en los sujetos obligados participantes </v>
      </c>
      <c r="B172" s="182"/>
      <c r="C172" s="182"/>
      <c r="D172" s="182"/>
      <c r="E172" s="182"/>
      <c r="F172" s="182"/>
      <c r="G172" s="183"/>
    </row>
    <row r="173" spans="1:7" ht="16.5" x14ac:dyDescent="0.25">
      <c r="A173" s="10" t="s">
        <v>130</v>
      </c>
      <c r="B173" s="172"/>
      <c r="C173" s="173"/>
      <c r="D173" s="173"/>
      <c r="E173" s="173"/>
      <c r="F173" s="173"/>
      <c r="G173" s="174"/>
    </row>
    <row r="174" spans="1:7" ht="16.5" x14ac:dyDescent="0.25">
      <c r="A174" s="10" t="s">
        <v>129</v>
      </c>
      <c r="B174" s="169"/>
      <c r="C174" s="170"/>
      <c r="D174" s="170"/>
      <c r="E174" s="170"/>
      <c r="F174" s="170"/>
      <c r="G174" s="171"/>
    </row>
    <row r="175" spans="1:7" s="34" customFormat="1" ht="16.5" x14ac:dyDescent="0.25">
      <c r="A175" s="181" t="str">
        <f>A116</f>
        <v>Porcentaje de avance en las acciones de Asesoría y acompañamiento a los Órganos Garantes Estatales y sujetos obligados para la conformación de su Sistema Institucional de Archivos</v>
      </c>
      <c r="B175" s="182"/>
      <c r="C175" s="182"/>
      <c r="D175" s="182"/>
      <c r="E175" s="182"/>
      <c r="F175" s="182"/>
      <c r="G175" s="183"/>
    </row>
    <row r="176" spans="1:7" ht="51" customHeight="1" x14ac:dyDescent="0.25">
      <c r="A176" s="10" t="s">
        <v>130</v>
      </c>
      <c r="B176" s="172" t="s">
        <v>1385</v>
      </c>
      <c r="C176" s="173"/>
      <c r="D176" s="173"/>
      <c r="E176" s="173"/>
      <c r="F176" s="173"/>
      <c r="G176" s="174"/>
    </row>
    <row r="177" spans="1:7" ht="16.5" x14ac:dyDescent="0.25">
      <c r="A177" s="10" t="s">
        <v>129</v>
      </c>
      <c r="B177" s="169"/>
      <c r="C177" s="170"/>
      <c r="D177" s="170"/>
      <c r="E177" s="170"/>
      <c r="F177" s="170"/>
      <c r="G177" s="171"/>
    </row>
    <row r="178" spans="1:7" s="34" customFormat="1" ht="16.5" x14ac:dyDescent="0.25">
      <c r="A178" s="181" t="str">
        <f>A122</f>
        <v xml:space="preserve">Porcentaje de avance del proyecto </v>
      </c>
      <c r="B178" s="182"/>
      <c r="C178" s="182"/>
      <c r="D178" s="182"/>
      <c r="E178" s="182"/>
      <c r="F178" s="182"/>
      <c r="G178" s="183"/>
    </row>
    <row r="179" spans="1:7" ht="33.950000000000003" customHeight="1" x14ac:dyDescent="0.25">
      <c r="A179" s="10" t="s">
        <v>130</v>
      </c>
      <c r="B179" s="172" t="s">
        <v>1386</v>
      </c>
      <c r="C179" s="173"/>
      <c r="D179" s="173"/>
      <c r="E179" s="173"/>
      <c r="F179" s="173"/>
      <c r="G179" s="174"/>
    </row>
    <row r="180" spans="1:7" ht="16.5" x14ac:dyDescent="0.25">
      <c r="A180" s="10" t="s">
        <v>129</v>
      </c>
      <c r="B180" s="169"/>
      <c r="C180" s="170"/>
      <c r="D180" s="170"/>
      <c r="E180" s="170"/>
      <c r="F180" s="170"/>
      <c r="G180" s="171"/>
    </row>
    <row r="181" spans="1:7" s="34" customFormat="1" ht="16.5" x14ac:dyDescent="0.25">
      <c r="A181" s="181" t="str">
        <f>A128</f>
        <v xml:space="preserve">Porcentaje de presupuesto ejercido </v>
      </c>
      <c r="B181" s="182"/>
      <c r="C181" s="182"/>
      <c r="D181" s="182"/>
      <c r="E181" s="182"/>
      <c r="F181" s="182"/>
      <c r="G181" s="183"/>
    </row>
    <row r="182" spans="1:7" ht="17.100000000000001" customHeight="1" x14ac:dyDescent="0.25">
      <c r="A182" s="10" t="s">
        <v>130</v>
      </c>
      <c r="B182" s="172" t="s">
        <v>1340</v>
      </c>
      <c r="C182" s="173"/>
      <c r="D182" s="173"/>
      <c r="E182" s="173"/>
      <c r="F182" s="173"/>
      <c r="G182" s="174"/>
    </row>
    <row r="183" spans="1:7" ht="16.5" x14ac:dyDescent="0.25">
      <c r="A183" s="10" t="s">
        <v>129</v>
      </c>
      <c r="B183" s="169"/>
      <c r="C183" s="170"/>
      <c r="D183" s="170"/>
      <c r="E183" s="170"/>
      <c r="F183" s="170"/>
      <c r="G183" s="171"/>
    </row>
    <row r="184" spans="1:7" s="34" customFormat="1" ht="16.5" x14ac:dyDescent="0.25">
      <c r="A184" s="181" t="str">
        <f>A134</f>
        <v xml:space="preserve">Porcentaje de avance del Proyecto </v>
      </c>
      <c r="B184" s="182"/>
      <c r="C184" s="182"/>
      <c r="D184" s="182"/>
      <c r="E184" s="182"/>
      <c r="F184" s="182"/>
      <c r="G184" s="183"/>
    </row>
    <row r="185" spans="1:7" ht="17.100000000000001" customHeight="1" x14ac:dyDescent="0.25">
      <c r="A185" s="10" t="s">
        <v>130</v>
      </c>
      <c r="B185" s="172" t="s">
        <v>1340</v>
      </c>
      <c r="C185" s="173"/>
      <c r="D185" s="173"/>
      <c r="E185" s="173"/>
      <c r="F185" s="173"/>
      <c r="G185" s="174"/>
    </row>
    <row r="186" spans="1:7" ht="16.5" x14ac:dyDescent="0.25">
      <c r="A186" s="10" t="s">
        <v>129</v>
      </c>
      <c r="B186" s="169"/>
      <c r="C186" s="170"/>
      <c r="D186" s="170"/>
      <c r="E186" s="170"/>
      <c r="F186" s="170"/>
      <c r="G186" s="171"/>
    </row>
    <row r="187" spans="1:7" s="34" customFormat="1" x14ac:dyDescent="0.25">
      <c r="A187" s="237"/>
      <c r="B187" s="237"/>
      <c r="C187" s="237"/>
      <c r="D187" s="237"/>
      <c r="E187" s="237"/>
      <c r="F187" s="237"/>
      <c r="G187" s="237"/>
    </row>
    <row r="188" spans="1:7" s="34" customFormat="1" ht="16.5" x14ac:dyDescent="0.25">
      <c r="A188" s="213" t="s">
        <v>35</v>
      </c>
      <c r="B188" s="214"/>
      <c r="C188" s="214"/>
      <c r="D188" s="214"/>
      <c r="E188" s="214"/>
      <c r="F188" s="214"/>
      <c r="G188" s="215"/>
    </row>
    <row r="189" spans="1:7" ht="50.1" customHeight="1" x14ac:dyDescent="0.25">
      <c r="A189" s="181" t="str">
        <f>A136</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9" s="182"/>
      <c r="C189" s="182"/>
      <c r="D189" s="182"/>
      <c r="E189" s="182"/>
      <c r="F189" s="182"/>
      <c r="G189" s="183"/>
    </row>
    <row r="190" spans="1:7" ht="33" x14ac:dyDescent="0.25">
      <c r="A190" s="37" t="s">
        <v>30</v>
      </c>
      <c r="B190" s="277"/>
      <c r="C190" s="277"/>
      <c r="D190" s="277"/>
      <c r="E190" s="277"/>
      <c r="F190" s="277"/>
      <c r="G190" s="277"/>
    </row>
    <row r="191" spans="1:7" ht="33" x14ac:dyDescent="0.25">
      <c r="A191" s="37" t="s">
        <v>31</v>
      </c>
      <c r="B191" s="277"/>
      <c r="C191" s="277"/>
      <c r="D191" s="277"/>
      <c r="E191" s="277"/>
      <c r="F191" s="277"/>
      <c r="G191" s="277"/>
    </row>
    <row r="192" spans="1:7" ht="16.5" x14ac:dyDescent="0.25">
      <c r="A192" s="37" t="s">
        <v>32</v>
      </c>
      <c r="B192" s="254"/>
      <c r="C192" s="254"/>
      <c r="D192" s="254"/>
      <c r="E192" s="254"/>
      <c r="F192" s="254"/>
      <c r="G192" s="254"/>
    </row>
    <row r="193" spans="1:7" ht="16.5" x14ac:dyDescent="0.25">
      <c r="A193" s="181" t="str">
        <f>A139</f>
        <v xml:space="preserve">Porcentaje de sujetos obligados que derivado de la adopción del MGD-RTA  aplican buenas prácticas en materia de gestión documental </v>
      </c>
      <c r="B193" s="182"/>
      <c r="C193" s="182"/>
      <c r="D193" s="182"/>
      <c r="E193" s="182"/>
      <c r="F193" s="182"/>
      <c r="G193" s="183"/>
    </row>
    <row r="194" spans="1:7" ht="33" x14ac:dyDescent="0.25">
      <c r="A194" s="37" t="s">
        <v>30</v>
      </c>
      <c r="B194" s="277"/>
      <c r="C194" s="277"/>
      <c r="D194" s="277"/>
      <c r="E194" s="277"/>
      <c r="F194" s="277"/>
      <c r="G194" s="277"/>
    </row>
    <row r="195" spans="1:7" ht="33" x14ac:dyDescent="0.25">
      <c r="A195" s="37" t="s">
        <v>31</v>
      </c>
      <c r="B195" s="277"/>
      <c r="C195" s="277"/>
      <c r="D195" s="277"/>
      <c r="E195" s="277"/>
      <c r="F195" s="277"/>
      <c r="G195" s="277"/>
    </row>
    <row r="196" spans="1:7" ht="16.5" x14ac:dyDescent="0.25">
      <c r="A196" s="37" t="s">
        <v>32</v>
      </c>
      <c r="B196" s="254"/>
      <c r="C196" s="254"/>
      <c r="D196" s="254"/>
      <c r="E196" s="254"/>
      <c r="F196" s="254"/>
      <c r="G196" s="254"/>
    </row>
    <row r="197" spans="1:7" ht="16.5" x14ac:dyDescent="0.25">
      <c r="A197" s="181" t="str">
        <f>A142</f>
        <v>Porcentaje de cumplimiento de la estrategia de vinculación nacional y la Agenda Internacional del INAI.</v>
      </c>
      <c r="B197" s="182"/>
      <c r="C197" s="182"/>
      <c r="D197" s="182"/>
      <c r="E197" s="182"/>
      <c r="F197" s="182"/>
      <c r="G197" s="183"/>
    </row>
    <row r="198" spans="1:7" ht="33" x14ac:dyDescent="0.25">
      <c r="A198" s="37" t="s">
        <v>30</v>
      </c>
      <c r="B198" s="277"/>
      <c r="C198" s="277"/>
      <c r="D198" s="277"/>
      <c r="E198" s="277"/>
      <c r="F198" s="277"/>
      <c r="G198" s="277"/>
    </row>
    <row r="199" spans="1:7" ht="33" x14ac:dyDescent="0.25">
      <c r="A199" s="37" t="s">
        <v>31</v>
      </c>
      <c r="B199" s="277"/>
      <c r="C199" s="277"/>
      <c r="D199" s="277"/>
      <c r="E199" s="277"/>
      <c r="F199" s="277"/>
      <c r="G199" s="277"/>
    </row>
    <row r="200" spans="1:7" ht="16.5" x14ac:dyDescent="0.25">
      <c r="A200" s="37" t="s">
        <v>32</v>
      </c>
      <c r="B200" s="254"/>
      <c r="C200" s="254"/>
      <c r="D200" s="254"/>
      <c r="E200" s="254"/>
      <c r="F200" s="254"/>
      <c r="G200" s="254"/>
    </row>
    <row r="201" spans="1:7" ht="16.5" x14ac:dyDescent="0.25">
      <c r="A201" s="181" t="str">
        <f>A145</f>
        <v xml:space="preserve">Porcentaje de sujetos obligados que adoptan el MGD-RTA y cumplen el nivel INICIAL del Modelo </v>
      </c>
      <c r="B201" s="182"/>
      <c r="C201" s="182"/>
      <c r="D201" s="182"/>
      <c r="E201" s="182"/>
      <c r="F201" s="182"/>
      <c r="G201" s="183"/>
    </row>
    <row r="202" spans="1:7" ht="33" x14ac:dyDescent="0.25">
      <c r="A202" s="37" t="s">
        <v>30</v>
      </c>
      <c r="B202" s="277"/>
      <c r="C202" s="277"/>
      <c r="D202" s="277"/>
      <c r="E202" s="277"/>
      <c r="F202" s="277"/>
      <c r="G202" s="277"/>
    </row>
    <row r="203" spans="1:7" ht="33" x14ac:dyDescent="0.25">
      <c r="A203" s="37" t="s">
        <v>31</v>
      </c>
      <c r="B203" s="277"/>
      <c r="C203" s="277"/>
      <c r="D203" s="277"/>
      <c r="E203" s="277"/>
      <c r="F203" s="277"/>
      <c r="G203" s="277"/>
    </row>
    <row r="204" spans="1:7" ht="16.5" x14ac:dyDescent="0.25">
      <c r="A204" s="37" t="s">
        <v>32</v>
      </c>
      <c r="B204" s="254"/>
      <c r="C204" s="254"/>
      <c r="D204" s="254"/>
      <c r="E204" s="254"/>
      <c r="F204" s="254"/>
      <c r="G204" s="254"/>
    </row>
    <row r="205" spans="1:7" ht="16.5" x14ac:dyDescent="0.25">
      <c r="A205" s="181" t="str">
        <f>A148</f>
        <v>Porcentaje de satisfacción en la organización de seminarios y eventos en gestión documental.</v>
      </c>
      <c r="B205" s="182"/>
      <c r="C205" s="182"/>
      <c r="D205" s="182"/>
      <c r="E205" s="182"/>
      <c r="F205" s="182"/>
      <c r="G205" s="183"/>
    </row>
    <row r="206" spans="1:7" ht="33" x14ac:dyDescent="0.25">
      <c r="A206" s="37" t="s">
        <v>30</v>
      </c>
      <c r="B206" s="277"/>
      <c r="C206" s="277"/>
      <c r="D206" s="277"/>
      <c r="E206" s="277"/>
      <c r="F206" s="277"/>
      <c r="G206" s="277"/>
    </row>
    <row r="207" spans="1:7" ht="33" x14ac:dyDescent="0.25">
      <c r="A207" s="37" t="s">
        <v>31</v>
      </c>
      <c r="B207" s="277"/>
      <c r="C207" s="277"/>
      <c r="D207" s="277"/>
      <c r="E207" s="277"/>
      <c r="F207" s="277"/>
      <c r="G207" s="277"/>
    </row>
    <row r="208" spans="1:7" ht="16.5" x14ac:dyDescent="0.25">
      <c r="A208" s="37" t="s">
        <v>32</v>
      </c>
      <c r="B208" s="254"/>
      <c r="C208" s="254"/>
      <c r="D208" s="254"/>
      <c r="E208" s="254"/>
      <c r="F208" s="254"/>
      <c r="G208" s="254"/>
    </row>
    <row r="209" spans="1:7" ht="16.5" x14ac:dyDescent="0.25">
      <c r="A209" s="181" t="str">
        <f>A151</f>
        <v>Número de adhesiones y/o renovaciones a organismos nacionales e internacionales realizadas.</v>
      </c>
      <c r="B209" s="182"/>
      <c r="C209" s="182"/>
      <c r="D209" s="182"/>
      <c r="E209" s="182"/>
      <c r="F209" s="182"/>
      <c r="G209" s="183"/>
    </row>
    <row r="210" spans="1:7" ht="33" x14ac:dyDescent="0.25">
      <c r="A210" s="37" t="s">
        <v>30</v>
      </c>
      <c r="B210" s="277"/>
      <c r="C210" s="277"/>
      <c r="D210" s="277"/>
      <c r="E210" s="277"/>
      <c r="F210" s="277"/>
      <c r="G210" s="277"/>
    </row>
    <row r="211" spans="1:7" ht="33" x14ac:dyDescent="0.25">
      <c r="A211" s="37" t="s">
        <v>31</v>
      </c>
      <c r="B211" s="277"/>
      <c r="C211" s="277"/>
      <c r="D211" s="277"/>
      <c r="E211" s="277"/>
      <c r="F211" s="277"/>
      <c r="G211" s="277"/>
    </row>
    <row r="212" spans="1:7" ht="16.5" x14ac:dyDescent="0.25">
      <c r="A212" s="37" t="s">
        <v>32</v>
      </c>
      <c r="B212" s="254"/>
      <c r="C212" s="254"/>
      <c r="D212" s="254"/>
      <c r="E212" s="254"/>
      <c r="F212" s="254"/>
      <c r="G212" s="254"/>
    </row>
    <row r="213" spans="1:7" ht="16.5" x14ac:dyDescent="0.25">
      <c r="A213" s="181" t="str">
        <f>A154</f>
        <v>Número de convenios interinstitucionales en materia de gestión documental y archivos presentados al Pleno del Instituto.</v>
      </c>
      <c r="B213" s="182"/>
      <c r="C213" s="182"/>
      <c r="D213" s="182"/>
      <c r="E213" s="182"/>
      <c r="F213" s="182"/>
      <c r="G213" s="183"/>
    </row>
    <row r="214" spans="1:7" ht="33" x14ac:dyDescent="0.25">
      <c r="A214" s="37" t="s">
        <v>30</v>
      </c>
      <c r="B214" s="277"/>
      <c r="C214" s="277"/>
      <c r="D214" s="277"/>
      <c r="E214" s="277"/>
      <c r="F214" s="277"/>
      <c r="G214" s="277"/>
    </row>
    <row r="215" spans="1:7" ht="33" x14ac:dyDescent="0.25">
      <c r="A215" s="37" t="s">
        <v>31</v>
      </c>
      <c r="B215" s="277"/>
      <c r="C215" s="277"/>
      <c r="D215" s="277"/>
      <c r="E215" s="277"/>
      <c r="F215" s="277"/>
      <c r="G215" s="277"/>
    </row>
    <row r="216" spans="1:7" ht="16.5" x14ac:dyDescent="0.25">
      <c r="A216" s="37" t="s">
        <v>32</v>
      </c>
      <c r="B216" s="254"/>
      <c r="C216" s="254"/>
      <c r="D216" s="254"/>
      <c r="E216" s="254"/>
      <c r="F216" s="254"/>
      <c r="G216" s="254"/>
    </row>
    <row r="217" spans="1:7" ht="16.5" x14ac:dyDescent="0.25">
      <c r="A217" s="274" t="str">
        <f>A157</f>
        <v>Porcentaje de participaciones en foros y eventos.</v>
      </c>
      <c r="B217" s="275"/>
      <c r="C217" s="275"/>
      <c r="D217" s="275"/>
      <c r="E217" s="275"/>
      <c r="F217" s="275"/>
      <c r="G217" s="276"/>
    </row>
    <row r="218" spans="1:7" ht="33" x14ac:dyDescent="0.25">
      <c r="A218" s="37" t="s">
        <v>30</v>
      </c>
      <c r="B218" s="277"/>
      <c r="C218" s="277"/>
      <c r="D218" s="277"/>
      <c r="E218" s="277"/>
      <c r="F218" s="277"/>
      <c r="G218" s="277"/>
    </row>
    <row r="219" spans="1:7" ht="33" x14ac:dyDescent="0.25">
      <c r="A219" s="37" t="s">
        <v>31</v>
      </c>
      <c r="B219" s="277"/>
      <c r="C219" s="277"/>
      <c r="D219" s="277"/>
      <c r="E219" s="277"/>
      <c r="F219" s="277"/>
      <c r="G219" s="277"/>
    </row>
    <row r="220" spans="1:7" ht="16.5" x14ac:dyDescent="0.25">
      <c r="A220" s="37" t="s">
        <v>32</v>
      </c>
      <c r="B220" s="254"/>
      <c r="C220" s="254"/>
      <c r="D220" s="254"/>
      <c r="E220" s="254"/>
      <c r="F220" s="254"/>
      <c r="G220" s="254"/>
    </row>
    <row r="221" spans="1:7" ht="16.5" x14ac:dyDescent="0.25">
      <c r="A221" s="181" t="str">
        <f>A160</f>
        <v>Porcentaje de estudios y proyectos normativos realizados.</v>
      </c>
      <c r="B221" s="182"/>
      <c r="C221" s="182"/>
      <c r="D221" s="182"/>
      <c r="E221" s="182"/>
      <c r="F221" s="182"/>
      <c r="G221" s="183"/>
    </row>
    <row r="222" spans="1:7" ht="33" x14ac:dyDescent="0.25">
      <c r="A222" s="37" t="s">
        <v>30</v>
      </c>
      <c r="B222" s="277"/>
      <c r="C222" s="277"/>
      <c r="D222" s="277"/>
      <c r="E222" s="277"/>
      <c r="F222" s="277"/>
      <c r="G222" s="277"/>
    </row>
    <row r="223" spans="1:7" ht="33" x14ac:dyDescent="0.25">
      <c r="A223" s="37" t="s">
        <v>31</v>
      </c>
      <c r="B223" s="277"/>
      <c r="C223" s="277"/>
      <c r="D223" s="277"/>
      <c r="E223" s="277"/>
      <c r="F223" s="277"/>
      <c r="G223" s="277"/>
    </row>
    <row r="224" spans="1:7" ht="16.5" x14ac:dyDescent="0.25">
      <c r="A224" s="37" t="s">
        <v>32</v>
      </c>
      <c r="B224" s="254"/>
      <c r="C224" s="254"/>
      <c r="D224" s="254"/>
      <c r="E224" s="254"/>
      <c r="F224" s="254"/>
      <c r="G224" s="254"/>
    </row>
    <row r="225" spans="1:7" ht="16.5" x14ac:dyDescent="0.25">
      <c r="A225" s="181" t="str">
        <f>A163</f>
        <v>Número de legislaciones locales revisadas y analizadas</v>
      </c>
      <c r="B225" s="182"/>
      <c r="C225" s="182"/>
      <c r="D225" s="182"/>
      <c r="E225" s="182"/>
      <c r="F225" s="182"/>
      <c r="G225" s="183"/>
    </row>
    <row r="226" spans="1:7" ht="33" x14ac:dyDescent="0.25">
      <c r="A226" s="37" t="s">
        <v>30</v>
      </c>
      <c r="B226" s="277"/>
      <c r="C226" s="277"/>
      <c r="D226" s="277"/>
      <c r="E226" s="277"/>
      <c r="F226" s="277"/>
      <c r="G226" s="277"/>
    </row>
    <row r="227" spans="1:7" ht="33" x14ac:dyDescent="0.25">
      <c r="A227" s="37" t="s">
        <v>31</v>
      </c>
      <c r="B227" s="277"/>
      <c r="C227" s="277"/>
      <c r="D227" s="277"/>
      <c r="E227" s="277"/>
      <c r="F227" s="277"/>
      <c r="G227" s="277"/>
    </row>
    <row r="228" spans="1:7" ht="16.5" x14ac:dyDescent="0.25">
      <c r="A228" s="37" t="s">
        <v>32</v>
      </c>
      <c r="B228" s="254"/>
      <c r="C228" s="254"/>
      <c r="D228" s="254"/>
      <c r="E228" s="254"/>
      <c r="F228" s="254"/>
      <c r="G228" s="254"/>
    </row>
    <row r="229" spans="1:7" ht="16.5" x14ac:dyDescent="0.25">
      <c r="A229" s="181" t="str">
        <f>A166</f>
        <v>Porcentaje de publicaciones en materia de gestión documental y archivos</v>
      </c>
      <c r="B229" s="182"/>
      <c r="C229" s="182"/>
      <c r="D229" s="182"/>
      <c r="E229" s="182"/>
      <c r="F229" s="182"/>
      <c r="G229" s="183"/>
    </row>
    <row r="230" spans="1:7" ht="33" x14ac:dyDescent="0.25">
      <c r="A230" s="37" t="s">
        <v>30</v>
      </c>
      <c r="B230" s="277"/>
      <c r="C230" s="277"/>
      <c r="D230" s="277"/>
      <c r="E230" s="277"/>
      <c r="F230" s="277"/>
      <c r="G230" s="277"/>
    </row>
    <row r="231" spans="1:7" ht="33" x14ac:dyDescent="0.25">
      <c r="A231" s="37" t="s">
        <v>31</v>
      </c>
      <c r="B231" s="277"/>
      <c r="C231" s="277"/>
      <c r="D231" s="277"/>
      <c r="E231" s="277"/>
      <c r="F231" s="277"/>
      <c r="G231" s="277"/>
    </row>
    <row r="232" spans="1:7" ht="16.5" x14ac:dyDescent="0.25">
      <c r="A232" s="37" t="s">
        <v>32</v>
      </c>
      <c r="B232" s="254"/>
      <c r="C232" s="254"/>
      <c r="D232" s="254"/>
      <c r="E232" s="254"/>
      <c r="F232" s="254"/>
      <c r="G232" s="254"/>
    </row>
    <row r="233" spans="1:7" ht="16.5" x14ac:dyDescent="0.25">
      <c r="A233" s="181" t="str">
        <f>A169</f>
        <v>Porcentaje de acciones de organización y conservación de archivos</v>
      </c>
      <c r="B233" s="182"/>
      <c r="C233" s="182"/>
      <c r="D233" s="182"/>
      <c r="E233" s="182"/>
      <c r="F233" s="182"/>
      <c r="G233" s="183"/>
    </row>
    <row r="234" spans="1:7" ht="33" x14ac:dyDescent="0.25">
      <c r="A234" s="37" t="s">
        <v>30</v>
      </c>
      <c r="B234" s="277"/>
      <c r="C234" s="277"/>
      <c r="D234" s="277"/>
      <c r="E234" s="277"/>
      <c r="F234" s="277"/>
      <c r="G234" s="277"/>
    </row>
    <row r="235" spans="1:7" ht="33" x14ac:dyDescent="0.25">
      <c r="A235" s="37" t="s">
        <v>31</v>
      </c>
      <c r="B235" s="277"/>
      <c r="C235" s="277"/>
      <c r="D235" s="277"/>
      <c r="E235" s="277"/>
      <c r="F235" s="277"/>
      <c r="G235" s="277"/>
    </row>
    <row r="236" spans="1:7" ht="16.5" x14ac:dyDescent="0.25">
      <c r="A236" s="37" t="s">
        <v>32</v>
      </c>
      <c r="B236" s="254"/>
      <c r="C236" s="254"/>
      <c r="D236" s="254"/>
      <c r="E236" s="254"/>
      <c r="F236" s="254"/>
      <c r="G236" s="254"/>
    </row>
    <row r="237" spans="1:7" ht="16.5" x14ac:dyDescent="0.25">
      <c r="A237" s="181" t="str">
        <f>A172</f>
        <v xml:space="preserve">Porcentaje de avance en las acciones de socialización del Modelo de Gestión Documental de la RTA en los sujetos obligados participantes </v>
      </c>
      <c r="B237" s="182"/>
      <c r="C237" s="182"/>
      <c r="D237" s="182"/>
      <c r="E237" s="182"/>
      <c r="F237" s="182"/>
      <c r="G237" s="183"/>
    </row>
    <row r="238" spans="1:7" ht="33" x14ac:dyDescent="0.25">
      <c r="A238" s="37" t="s">
        <v>30</v>
      </c>
      <c r="B238" s="277"/>
      <c r="C238" s="277"/>
      <c r="D238" s="277"/>
      <c r="E238" s="277"/>
      <c r="F238" s="277"/>
      <c r="G238" s="277"/>
    </row>
    <row r="239" spans="1:7" ht="33" x14ac:dyDescent="0.25">
      <c r="A239" s="37" t="s">
        <v>31</v>
      </c>
      <c r="B239" s="277"/>
      <c r="C239" s="277"/>
      <c r="D239" s="277"/>
      <c r="E239" s="277"/>
      <c r="F239" s="277"/>
      <c r="G239" s="277"/>
    </row>
    <row r="240" spans="1:7" ht="16.5" x14ac:dyDescent="0.25">
      <c r="A240" s="37" t="s">
        <v>32</v>
      </c>
      <c r="B240" s="254"/>
      <c r="C240" s="254"/>
      <c r="D240" s="254"/>
      <c r="E240" s="254"/>
      <c r="F240" s="254"/>
      <c r="G240" s="254"/>
    </row>
    <row r="241" spans="1:7" ht="16.5" x14ac:dyDescent="0.25">
      <c r="A241" s="181" t="str">
        <f>A175</f>
        <v>Porcentaje de avance en las acciones de Asesoría y acompañamiento a los Órganos Garantes Estatales y sujetos obligados para la conformación de su Sistema Institucional de Archivos</v>
      </c>
      <c r="B241" s="182"/>
      <c r="C241" s="182"/>
      <c r="D241" s="182"/>
      <c r="E241" s="182"/>
      <c r="F241" s="182"/>
      <c r="G241" s="183"/>
    </row>
    <row r="242" spans="1:7" ht="33" x14ac:dyDescent="0.25">
      <c r="A242" s="37" t="s">
        <v>30</v>
      </c>
      <c r="B242" s="277"/>
      <c r="C242" s="277"/>
      <c r="D242" s="277"/>
      <c r="E242" s="277"/>
      <c r="F242" s="277"/>
      <c r="G242" s="277"/>
    </row>
    <row r="243" spans="1:7" ht="33" x14ac:dyDescent="0.25">
      <c r="A243" s="37" t="s">
        <v>31</v>
      </c>
      <c r="B243" s="277"/>
      <c r="C243" s="277"/>
      <c r="D243" s="277"/>
      <c r="E243" s="277"/>
      <c r="F243" s="277"/>
      <c r="G243" s="277"/>
    </row>
    <row r="244" spans="1:7" ht="16.5" x14ac:dyDescent="0.25">
      <c r="A244" s="37" t="s">
        <v>32</v>
      </c>
      <c r="B244" s="254"/>
      <c r="C244" s="254"/>
      <c r="D244" s="254"/>
      <c r="E244" s="254"/>
      <c r="F244" s="254"/>
      <c r="G244" s="254"/>
    </row>
    <row r="245" spans="1:7" ht="16.5" x14ac:dyDescent="0.25">
      <c r="A245" s="181" t="str">
        <f>A178</f>
        <v xml:space="preserve">Porcentaje de avance del proyecto </v>
      </c>
      <c r="B245" s="182"/>
      <c r="C245" s="182"/>
      <c r="D245" s="182"/>
      <c r="E245" s="182"/>
      <c r="F245" s="182"/>
      <c r="G245" s="183"/>
    </row>
    <row r="246" spans="1:7" ht="51" customHeight="1" x14ac:dyDescent="0.25">
      <c r="A246" s="37" t="s">
        <v>30</v>
      </c>
      <c r="B246" s="277" t="s">
        <v>1137</v>
      </c>
      <c r="C246" s="277"/>
      <c r="D246" s="277"/>
      <c r="E246" s="277"/>
      <c r="F246" s="277"/>
      <c r="G246" s="277"/>
    </row>
    <row r="247" spans="1:7" ht="33" x14ac:dyDescent="0.25">
      <c r="A247" s="37" t="s">
        <v>31</v>
      </c>
      <c r="B247" s="277" t="s">
        <v>1138</v>
      </c>
      <c r="C247" s="277"/>
      <c r="D247" s="277"/>
      <c r="E247" s="277"/>
      <c r="F247" s="277"/>
      <c r="G247" s="277"/>
    </row>
    <row r="248" spans="1:7" ht="16.5" x14ac:dyDescent="0.25">
      <c r="A248" s="37" t="s">
        <v>32</v>
      </c>
      <c r="B248" s="254" t="s">
        <v>1139</v>
      </c>
      <c r="C248" s="254"/>
      <c r="D248" s="254"/>
      <c r="E248" s="254"/>
      <c r="F248" s="254"/>
      <c r="G248" s="254"/>
    </row>
    <row r="249" spans="1:7" ht="16.5" x14ac:dyDescent="0.25">
      <c r="A249" s="181" t="str">
        <f>A181</f>
        <v xml:space="preserve">Porcentaje de presupuesto ejercido </v>
      </c>
      <c r="B249" s="182"/>
      <c r="C249" s="182"/>
      <c r="D249" s="182"/>
      <c r="E249" s="182"/>
      <c r="F249" s="182"/>
      <c r="G249" s="183"/>
    </row>
    <row r="250" spans="1:7" ht="33" x14ac:dyDescent="0.25">
      <c r="A250" s="37" t="s">
        <v>30</v>
      </c>
      <c r="B250" s="277" t="s">
        <v>1341</v>
      </c>
      <c r="C250" s="277"/>
      <c r="D250" s="277"/>
      <c r="E250" s="277"/>
      <c r="F250" s="277"/>
      <c r="G250" s="277"/>
    </row>
    <row r="251" spans="1:7" ht="33" x14ac:dyDescent="0.25">
      <c r="A251" s="37" t="s">
        <v>31</v>
      </c>
      <c r="B251" s="277" t="s">
        <v>1126</v>
      </c>
      <c r="C251" s="277"/>
      <c r="D251" s="277"/>
      <c r="E251" s="277"/>
      <c r="F251" s="277"/>
      <c r="G251" s="277"/>
    </row>
    <row r="252" spans="1:7" ht="16.5" x14ac:dyDescent="0.25">
      <c r="A252" s="37" t="s">
        <v>32</v>
      </c>
      <c r="B252" s="254" t="s">
        <v>1346</v>
      </c>
      <c r="C252" s="254"/>
      <c r="D252" s="254"/>
      <c r="E252" s="254"/>
      <c r="F252" s="254"/>
      <c r="G252" s="254"/>
    </row>
    <row r="253" spans="1:7" ht="16.5" x14ac:dyDescent="0.25">
      <c r="A253" s="181" t="str">
        <f>A184</f>
        <v xml:space="preserve">Porcentaje de avance del Proyecto </v>
      </c>
      <c r="B253" s="182"/>
      <c r="C253" s="182"/>
      <c r="D253" s="182"/>
      <c r="E253" s="182"/>
      <c r="F253" s="182"/>
      <c r="G253" s="183"/>
    </row>
    <row r="254" spans="1:7" ht="33" x14ac:dyDescent="0.25">
      <c r="A254" s="37" t="s">
        <v>30</v>
      </c>
      <c r="B254" s="277"/>
      <c r="C254" s="277"/>
      <c r="D254" s="277"/>
      <c r="E254" s="277"/>
      <c r="F254" s="277"/>
      <c r="G254" s="277"/>
    </row>
    <row r="255" spans="1:7" ht="33" x14ac:dyDescent="0.25">
      <c r="A255" s="37" t="s">
        <v>31</v>
      </c>
      <c r="B255" s="277"/>
      <c r="C255" s="277"/>
      <c r="D255" s="277"/>
      <c r="E255" s="277"/>
      <c r="F255" s="277"/>
      <c r="G255" s="277"/>
    </row>
    <row r="256" spans="1:7" ht="16.5" x14ac:dyDescent="0.25">
      <c r="A256" s="37" t="s">
        <v>32</v>
      </c>
      <c r="B256" s="254"/>
      <c r="C256" s="254"/>
      <c r="D256" s="254"/>
      <c r="E256" s="254"/>
      <c r="F256" s="254"/>
      <c r="G256" s="254"/>
    </row>
    <row r="257" spans="1:7" x14ac:dyDescent="0.25">
      <c r="A257" s="237"/>
      <c r="B257" s="237"/>
      <c r="C257" s="237"/>
      <c r="D257" s="237"/>
      <c r="E257" s="237"/>
      <c r="F257" s="237"/>
      <c r="G257" s="237"/>
    </row>
  </sheetData>
  <mergeCells count="256">
    <mergeCell ref="A184:G184"/>
    <mergeCell ref="B185:G185"/>
    <mergeCell ref="B186:G186"/>
    <mergeCell ref="A253:G253"/>
    <mergeCell ref="B254:G254"/>
    <mergeCell ref="B255:G255"/>
    <mergeCell ref="B256:G256"/>
    <mergeCell ref="B208:G208"/>
    <mergeCell ref="A209:G209"/>
    <mergeCell ref="B210:G210"/>
    <mergeCell ref="A187:G187"/>
    <mergeCell ref="A188:G188"/>
    <mergeCell ref="A189:G189"/>
    <mergeCell ref="A205:G205"/>
    <mergeCell ref="B206:G206"/>
    <mergeCell ref="B207:G207"/>
    <mergeCell ref="B199:G199"/>
    <mergeCell ref="B200:G200"/>
    <mergeCell ref="A201:G201"/>
    <mergeCell ref="B202:G202"/>
    <mergeCell ref="B203:G203"/>
    <mergeCell ref="B204:G204"/>
    <mergeCell ref="B190:G190"/>
    <mergeCell ref="B191:G191"/>
    <mergeCell ref="B192:G192"/>
    <mergeCell ref="A193:G193"/>
    <mergeCell ref="B194:G194"/>
    <mergeCell ref="B195:G195"/>
    <mergeCell ref="B196:G196"/>
    <mergeCell ref="A197:G197"/>
    <mergeCell ref="B198:G198"/>
    <mergeCell ref="A229:G229"/>
    <mergeCell ref="B230:G230"/>
    <mergeCell ref="B220:G220"/>
    <mergeCell ref="A221:G221"/>
    <mergeCell ref="B222:G222"/>
    <mergeCell ref="B211:G211"/>
    <mergeCell ref="B212:G212"/>
    <mergeCell ref="A213:G213"/>
    <mergeCell ref="B214:G214"/>
    <mergeCell ref="B215:G215"/>
    <mergeCell ref="B216:G216"/>
    <mergeCell ref="A217:G217"/>
    <mergeCell ref="B218:G218"/>
    <mergeCell ref="B219:G219"/>
    <mergeCell ref="B231:G231"/>
    <mergeCell ref="B232:G232"/>
    <mergeCell ref="A233:G233"/>
    <mergeCell ref="B234:G234"/>
    <mergeCell ref="B223:G223"/>
    <mergeCell ref="B224:G224"/>
    <mergeCell ref="A225:G225"/>
    <mergeCell ref="B226:G226"/>
    <mergeCell ref="B227:G227"/>
    <mergeCell ref="B228:G228"/>
    <mergeCell ref="A257:G257"/>
    <mergeCell ref="B235:G235"/>
    <mergeCell ref="B236:G236"/>
    <mergeCell ref="A237:G237"/>
    <mergeCell ref="B238:G238"/>
    <mergeCell ref="B239:G239"/>
    <mergeCell ref="B240:G240"/>
    <mergeCell ref="A245:G245"/>
    <mergeCell ref="B246:G246"/>
    <mergeCell ref="B247:G247"/>
    <mergeCell ref="B248:G248"/>
    <mergeCell ref="A249:G249"/>
    <mergeCell ref="B250:G250"/>
    <mergeCell ref="B251:G251"/>
    <mergeCell ref="B252:G252"/>
    <mergeCell ref="A241:G241"/>
    <mergeCell ref="B242:G242"/>
    <mergeCell ref="B243:G243"/>
    <mergeCell ref="B244:G244"/>
    <mergeCell ref="A178:G178"/>
    <mergeCell ref="B179:G179"/>
    <mergeCell ref="B180:G180"/>
    <mergeCell ref="A181:G181"/>
    <mergeCell ref="B182:G182"/>
    <mergeCell ref="B183:G183"/>
    <mergeCell ref="A166:G166"/>
    <mergeCell ref="B167:G167"/>
    <mergeCell ref="B168:G168"/>
    <mergeCell ref="A169:G169"/>
    <mergeCell ref="B170:G170"/>
    <mergeCell ref="B171:G171"/>
    <mergeCell ref="A172:G172"/>
    <mergeCell ref="B173:G173"/>
    <mergeCell ref="B174:G174"/>
    <mergeCell ref="A175:G175"/>
    <mergeCell ref="B176:G176"/>
    <mergeCell ref="B177:G177"/>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11:A115"/>
    <mergeCell ref="B111:B115"/>
    <mergeCell ref="C111:C115"/>
    <mergeCell ref="D111:D115"/>
    <mergeCell ref="E111:E115"/>
    <mergeCell ref="A135:G135"/>
    <mergeCell ref="A123:A127"/>
    <mergeCell ref="B123:B127"/>
    <mergeCell ref="C123:C127"/>
    <mergeCell ref="D123:D127"/>
    <mergeCell ref="E123:E127"/>
    <mergeCell ref="A117:A121"/>
    <mergeCell ref="B117:B121"/>
    <mergeCell ref="C117:C121"/>
    <mergeCell ref="D117:D121"/>
    <mergeCell ref="E117:E121"/>
    <mergeCell ref="A129:A133"/>
    <mergeCell ref="B129:B133"/>
    <mergeCell ref="C129:C133"/>
    <mergeCell ref="D129:D133"/>
    <mergeCell ref="E129:E133"/>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9" tint="-0.249977111117893"/>
  </sheetPr>
  <dimension ref="A1:G348"/>
  <sheetViews>
    <sheetView showGridLines="0" zoomScale="80" zoomScaleNormal="80" workbookViewId="0">
      <selection sqref="A1:C1"/>
    </sheetView>
  </sheetViews>
  <sheetFormatPr baseColWidth="10" defaultColWidth="11.42578125" defaultRowHeight="16.5" x14ac:dyDescent="0.25"/>
  <cols>
    <col min="1" max="1" width="45.7109375" style="18" customWidth="1"/>
    <col min="2" max="3" width="39.7109375" style="18" customWidth="1"/>
    <col min="4" max="4" width="20.7109375" style="18" customWidth="1"/>
    <col min="5" max="6" width="30.7109375" style="18" customWidth="1"/>
    <col min="7" max="7" width="15.28515625" style="91"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282</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87</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1183</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79" t="s">
        <v>14</v>
      </c>
    </row>
    <row r="21" spans="1:7" ht="16.5" customHeight="1" x14ac:dyDescent="0.25">
      <c r="A21" s="221"/>
      <c r="B21" s="222"/>
      <c r="C21" s="225" t="s">
        <v>15</v>
      </c>
      <c r="D21" s="226"/>
      <c r="E21" s="21" t="s">
        <v>15</v>
      </c>
      <c r="F21" s="21" t="s">
        <v>15</v>
      </c>
      <c r="G21" s="80" t="s">
        <v>16</v>
      </c>
    </row>
    <row r="22" spans="1:7" ht="16.5" customHeight="1" x14ac:dyDescent="0.25">
      <c r="A22" s="196" t="s">
        <v>61</v>
      </c>
      <c r="B22" s="196"/>
      <c r="C22" s="228">
        <f>'E002'!B20</f>
        <v>207.20201</v>
      </c>
      <c r="D22" s="228"/>
      <c r="E22" s="23">
        <f>'E002'!C20</f>
        <v>99.886982000000003</v>
      </c>
      <c r="F22" s="23">
        <f>'E002'!D20</f>
        <v>60.203722849999991</v>
      </c>
      <c r="G22" s="24">
        <f>F22/C22*100</f>
        <v>29.055568934876639</v>
      </c>
    </row>
    <row r="23" spans="1:7" ht="16.5" customHeight="1" x14ac:dyDescent="0.25">
      <c r="A23" s="196" t="s">
        <v>17</v>
      </c>
      <c r="B23" s="196"/>
      <c r="C23" s="230">
        <f>'E002'!B21</f>
        <v>201.96133412</v>
      </c>
      <c r="D23" s="230"/>
      <c r="E23" s="74">
        <f>'E002'!C21</f>
        <v>97.128109119999991</v>
      </c>
      <c r="F23" s="23">
        <f>'E002'!D21</f>
        <v>60.203722849999991</v>
      </c>
      <c r="G23" s="24">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x14ac:dyDescent="0.25">
      <c r="A27" s="196" t="s">
        <v>21</v>
      </c>
      <c r="B27" s="196" t="s">
        <v>22</v>
      </c>
      <c r="C27" s="196" t="s">
        <v>29</v>
      </c>
      <c r="D27" s="196" t="s">
        <v>23</v>
      </c>
      <c r="E27" s="196" t="s">
        <v>24</v>
      </c>
      <c r="F27" s="26" t="s">
        <v>25</v>
      </c>
      <c r="G27" s="27">
        <v>100</v>
      </c>
    </row>
    <row r="28" spans="1:7" x14ac:dyDescent="0.25">
      <c r="A28" s="196"/>
      <c r="B28" s="196"/>
      <c r="C28" s="196"/>
      <c r="D28" s="196"/>
      <c r="E28" s="196"/>
      <c r="F28" s="28" t="s">
        <v>33</v>
      </c>
      <c r="G28" s="29">
        <v>100</v>
      </c>
    </row>
    <row r="29" spans="1:7"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x14ac:dyDescent="0.25">
      <c r="A31" s="196"/>
      <c r="B31" s="196"/>
      <c r="C31" s="196"/>
      <c r="D31" s="196"/>
      <c r="E31" s="196"/>
      <c r="F31" s="26" t="s">
        <v>27</v>
      </c>
      <c r="G31" s="27" t="s">
        <v>56</v>
      </c>
    </row>
    <row r="32" spans="1:7" ht="181.5" customHeight="1" x14ac:dyDescent="0.25">
      <c r="A32" s="32" t="s">
        <v>1096</v>
      </c>
      <c r="B32" s="32" t="s">
        <v>829</v>
      </c>
      <c r="C32" s="32" t="s">
        <v>830</v>
      </c>
      <c r="D32" s="32" t="s">
        <v>51</v>
      </c>
      <c r="E32" s="33" t="s">
        <v>66</v>
      </c>
      <c r="F32" s="26" t="s">
        <v>1311</v>
      </c>
      <c r="G32" s="29" t="s">
        <v>56</v>
      </c>
    </row>
    <row r="33" spans="1:7" x14ac:dyDescent="0.25">
      <c r="A33" s="232" t="s">
        <v>1312</v>
      </c>
      <c r="B33" s="233"/>
      <c r="C33" s="233"/>
      <c r="D33" s="233"/>
      <c r="E33" s="233"/>
      <c r="F33" s="233"/>
      <c r="G33" s="234"/>
    </row>
    <row r="34" spans="1:7" x14ac:dyDescent="0.25">
      <c r="A34" s="227" t="s">
        <v>19</v>
      </c>
      <c r="B34" s="227"/>
      <c r="C34" s="227"/>
      <c r="D34" s="227"/>
      <c r="E34" s="227"/>
      <c r="F34" s="227" t="s">
        <v>20</v>
      </c>
      <c r="G34" s="227"/>
    </row>
    <row r="35" spans="1:7" x14ac:dyDescent="0.25">
      <c r="A35" s="196" t="s">
        <v>21</v>
      </c>
      <c r="B35" s="196" t="s">
        <v>22</v>
      </c>
      <c r="C35" s="196" t="s">
        <v>29</v>
      </c>
      <c r="D35" s="196" t="s">
        <v>23</v>
      </c>
      <c r="E35" s="196" t="s">
        <v>24</v>
      </c>
      <c r="F35" s="26" t="s">
        <v>25</v>
      </c>
      <c r="G35" s="66">
        <v>75</v>
      </c>
    </row>
    <row r="36" spans="1:7" x14ac:dyDescent="0.25">
      <c r="A36" s="196"/>
      <c r="B36" s="196"/>
      <c r="C36" s="196"/>
      <c r="D36" s="196"/>
      <c r="E36" s="196"/>
      <c r="F36" s="28" t="s">
        <v>33</v>
      </c>
      <c r="G36" s="66">
        <v>75</v>
      </c>
    </row>
    <row r="37" spans="1:7" x14ac:dyDescent="0.25">
      <c r="A37" s="196"/>
      <c r="B37" s="196"/>
      <c r="C37" s="196"/>
      <c r="D37" s="196"/>
      <c r="E37" s="196"/>
      <c r="F37" s="28" t="s">
        <v>26</v>
      </c>
      <c r="G37" s="66" t="s">
        <v>56</v>
      </c>
    </row>
    <row r="38" spans="1:7" ht="33" x14ac:dyDescent="0.25">
      <c r="A38" s="196"/>
      <c r="B38" s="196"/>
      <c r="C38" s="196"/>
      <c r="D38" s="196"/>
      <c r="E38" s="196"/>
      <c r="F38" s="28" t="s">
        <v>34</v>
      </c>
      <c r="G38" s="66" t="s">
        <v>56</v>
      </c>
    </row>
    <row r="39" spans="1:7" x14ac:dyDescent="0.25">
      <c r="A39" s="196"/>
      <c r="B39" s="196"/>
      <c r="C39" s="196"/>
      <c r="D39" s="196"/>
      <c r="E39" s="196"/>
      <c r="F39" s="28" t="s">
        <v>27</v>
      </c>
      <c r="G39" s="66" t="s">
        <v>56</v>
      </c>
    </row>
    <row r="40" spans="1:7" ht="236.25" x14ac:dyDescent="0.25">
      <c r="A40" s="32" t="s">
        <v>831</v>
      </c>
      <c r="B40" s="87" t="s">
        <v>833</v>
      </c>
      <c r="C40" s="32" t="s">
        <v>834</v>
      </c>
      <c r="D40" s="36" t="s">
        <v>51</v>
      </c>
      <c r="E40" s="33" t="s">
        <v>49</v>
      </c>
      <c r="F40" s="28" t="s">
        <v>36</v>
      </c>
      <c r="G40" s="66" t="s">
        <v>56</v>
      </c>
    </row>
    <row r="41" spans="1:7" x14ac:dyDescent="0.25">
      <c r="A41" s="196" t="s">
        <v>21</v>
      </c>
      <c r="B41" s="196" t="s">
        <v>22</v>
      </c>
      <c r="C41" s="196" t="s">
        <v>29</v>
      </c>
      <c r="D41" s="196" t="s">
        <v>23</v>
      </c>
      <c r="E41" s="196" t="s">
        <v>24</v>
      </c>
      <c r="F41" s="26" t="s">
        <v>25</v>
      </c>
      <c r="G41" s="66">
        <v>60</v>
      </c>
    </row>
    <row r="42" spans="1:7" x14ac:dyDescent="0.25">
      <c r="A42" s="196"/>
      <c r="B42" s="196"/>
      <c r="C42" s="196"/>
      <c r="D42" s="196"/>
      <c r="E42" s="196"/>
      <c r="F42" s="28" t="s">
        <v>33</v>
      </c>
      <c r="G42" s="66">
        <v>60</v>
      </c>
    </row>
    <row r="43" spans="1:7" x14ac:dyDescent="0.25">
      <c r="A43" s="196"/>
      <c r="B43" s="196"/>
      <c r="C43" s="196"/>
      <c r="D43" s="196"/>
      <c r="E43" s="196"/>
      <c r="F43" s="28" t="s">
        <v>26</v>
      </c>
      <c r="G43" s="66" t="s">
        <v>56</v>
      </c>
    </row>
    <row r="44" spans="1:7" ht="33" x14ac:dyDescent="0.25">
      <c r="A44" s="196"/>
      <c r="B44" s="196"/>
      <c r="C44" s="196"/>
      <c r="D44" s="196"/>
      <c r="E44" s="196"/>
      <c r="F44" s="28" t="s">
        <v>34</v>
      </c>
      <c r="G44" s="66" t="s">
        <v>56</v>
      </c>
    </row>
    <row r="45" spans="1:7" x14ac:dyDescent="0.25">
      <c r="A45" s="196"/>
      <c r="B45" s="196"/>
      <c r="C45" s="196"/>
      <c r="D45" s="196"/>
      <c r="E45" s="196"/>
      <c r="F45" s="28" t="s">
        <v>27</v>
      </c>
      <c r="G45" s="66" t="s">
        <v>56</v>
      </c>
    </row>
    <row r="46" spans="1:7" ht="236.25" x14ac:dyDescent="0.25">
      <c r="A46" s="32" t="s">
        <v>832</v>
      </c>
      <c r="B46" s="88" t="s">
        <v>833</v>
      </c>
      <c r="C46" s="32" t="s">
        <v>835</v>
      </c>
      <c r="D46" s="36" t="s">
        <v>48</v>
      </c>
      <c r="E46" s="33" t="s">
        <v>49</v>
      </c>
      <c r="F46" s="28" t="s">
        <v>36</v>
      </c>
      <c r="G46" s="66" t="s">
        <v>56</v>
      </c>
    </row>
    <row r="47" spans="1:7" x14ac:dyDescent="0.25">
      <c r="A47" s="232" t="s">
        <v>1313</v>
      </c>
      <c r="B47" s="233"/>
      <c r="C47" s="233"/>
      <c r="D47" s="233"/>
      <c r="E47" s="233"/>
      <c r="F47" s="233"/>
      <c r="G47" s="234"/>
    </row>
    <row r="48" spans="1:7" x14ac:dyDescent="0.25">
      <c r="A48" s="227" t="s">
        <v>19</v>
      </c>
      <c r="B48" s="227"/>
      <c r="C48" s="227"/>
      <c r="D48" s="227"/>
      <c r="E48" s="227"/>
      <c r="F48" s="227" t="s">
        <v>20</v>
      </c>
      <c r="G48" s="227"/>
    </row>
    <row r="49" spans="1:7" x14ac:dyDescent="0.25">
      <c r="A49" s="196" t="s">
        <v>21</v>
      </c>
      <c r="B49" s="196" t="s">
        <v>22</v>
      </c>
      <c r="C49" s="196" t="s">
        <v>29</v>
      </c>
      <c r="D49" s="196" t="s">
        <v>23</v>
      </c>
      <c r="E49" s="196" t="s">
        <v>24</v>
      </c>
      <c r="F49" s="28" t="s">
        <v>25</v>
      </c>
      <c r="G49" s="66">
        <v>9</v>
      </c>
    </row>
    <row r="50" spans="1:7" x14ac:dyDescent="0.25">
      <c r="A50" s="196"/>
      <c r="B50" s="196"/>
      <c r="C50" s="196"/>
      <c r="D50" s="196"/>
      <c r="E50" s="196"/>
      <c r="F50" s="28" t="s">
        <v>33</v>
      </c>
      <c r="G50" s="66">
        <v>9</v>
      </c>
    </row>
    <row r="51" spans="1:7" x14ac:dyDescent="0.25">
      <c r="A51" s="196"/>
      <c r="B51" s="196"/>
      <c r="C51" s="196"/>
      <c r="D51" s="196"/>
      <c r="E51" s="196"/>
      <c r="F51" s="28" t="s">
        <v>26</v>
      </c>
      <c r="G51" s="66">
        <v>9</v>
      </c>
    </row>
    <row r="52" spans="1:7" ht="33" x14ac:dyDescent="0.25">
      <c r="A52" s="196"/>
      <c r="B52" s="196"/>
      <c r="C52" s="196"/>
      <c r="D52" s="196"/>
      <c r="E52" s="196"/>
      <c r="F52" s="28" t="s">
        <v>34</v>
      </c>
      <c r="G52" s="66">
        <v>9</v>
      </c>
    </row>
    <row r="53" spans="1:7" x14ac:dyDescent="0.25">
      <c r="A53" s="196"/>
      <c r="B53" s="196"/>
      <c r="C53" s="196"/>
      <c r="D53" s="196"/>
      <c r="E53" s="196"/>
      <c r="F53" s="28" t="s">
        <v>27</v>
      </c>
      <c r="G53" s="66">
        <f>147.53/15</f>
        <v>9.8353333333333328</v>
      </c>
    </row>
    <row r="54" spans="1:7" ht="110.25" x14ac:dyDescent="0.25">
      <c r="A54" s="33" t="s">
        <v>1136</v>
      </c>
      <c r="B54" s="81" t="s">
        <v>283</v>
      </c>
      <c r="C54" s="33" t="s">
        <v>836</v>
      </c>
      <c r="D54" s="58" t="s">
        <v>48</v>
      </c>
      <c r="E54" s="33" t="s">
        <v>70</v>
      </c>
      <c r="F54" s="28" t="s">
        <v>36</v>
      </c>
      <c r="G54" s="66">
        <f>(G53/G50)*100</f>
        <v>109.28148148148146</v>
      </c>
    </row>
    <row r="55" spans="1:7" x14ac:dyDescent="0.25">
      <c r="A55" s="196" t="s">
        <v>21</v>
      </c>
      <c r="B55" s="196" t="s">
        <v>22</v>
      </c>
      <c r="C55" s="196" t="s">
        <v>29</v>
      </c>
      <c r="D55" s="196" t="s">
        <v>23</v>
      </c>
      <c r="E55" s="196" t="s">
        <v>24</v>
      </c>
      <c r="F55" s="28" t="s">
        <v>25</v>
      </c>
      <c r="G55" s="66">
        <v>9</v>
      </c>
    </row>
    <row r="56" spans="1:7" x14ac:dyDescent="0.25">
      <c r="A56" s="196"/>
      <c r="B56" s="196"/>
      <c r="C56" s="196"/>
      <c r="D56" s="196"/>
      <c r="E56" s="196"/>
      <c r="F56" s="28" t="s">
        <v>33</v>
      </c>
      <c r="G56" s="66">
        <v>9</v>
      </c>
    </row>
    <row r="57" spans="1:7" x14ac:dyDescent="0.25">
      <c r="A57" s="196"/>
      <c r="B57" s="196"/>
      <c r="C57" s="196"/>
      <c r="D57" s="196"/>
      <c r="E57" s="196"/>
      <c r="F57" s="28" t="s">
        <v>26</v>
      </c>
      <c r="G57" s="66">
        <v>9</v>
      </c>
    </row>
    <row r="58" spans="1:7" ht="33" x14ac:dyDescent="0.25">
      <c r="A58" s="196"/>
      <c r="B58" s="196"/>
      <c r="C58" s="196"/>
      <c r="D58" s="196"/>
      <c r="E58" s="196"/>
      <c r="F58" s="28" t="s">
        <v>34</v>
      </c>
      <c r="G58" s="66">
        <v>9</v>
      </c>
    </row>
    <row r="59" spans="1:7" x14ac:dyDescent="0.25">
      <c r="A59" s="196"/>
      <c r="B59" s="196"/>
      <c r="C59" s="196"/>
      <c r="D59" s="196"/>
      <c r="E59" s="196"/>
      <c r="F59" s="28" t="s">
        <v>27</v>
      </c>
      <c r="G59" s="66">
        <f>5088.7/516</f>
        <v>9.8618217054263564</v>
      </c>
    </row>
    <row r="60" spans="1:7" ht="102" customHeight="1" x14ac:dyDescent="0.25">
      <c r="A60" s="32" t="s">
        <v>1097</v>
      </c>
      <c r="B60" s="83" t="s">
        <v>283</v>
      </c>
      <c r="C60" s="32" t="s">
        <v>837</v>
      </c>
      <c r="D60" s="48" t="s">
        <v>48</v>
      </c>
      <c r="E60" s="33" t="s">
        <v>838</v>
      </c>
      <c r="F60" s="28" t="s">
        <v>36</v>
      </c>
      <c r="G60" s="66">
        <f>(G59/G56)*100</f>
        <v>109.57579672695952</v>
      </c>
    </row>
    <row r="61" spans="1:7" x14ac:dyDescent="0.25">
      <c r="A61" s="196" t="s">
        <v>21</v>
      </c>
      <c r="B61" s="196" t="s">
        <v>22</v>
      </c>
      <c r="C61" s="196" t="s">
        <v>29</v>
      </c>
      <c r="D61" s="196" t="s">
        <v>23</v>
      </c>
      <c r="E61" s="196" t="s">
        <v>24</v>
      </c>
      <c r="F61" s="28" t="s">
        <v>25</v>
      </c>
      <c r="G61" s="66">
        <v>78</v>
      </c>
    </row>
    <row r="62" spans="1:7" x14ac:dyDescent="0.25">
      <c r="A62" s="196"/>
      <c r="B62" s="196"/>
      <c r="C62" s="196"/>
      <c r="D62" s="196"/>
      <c r="E62" s="196"/>
      <c r="F62" s="28" t="s">
        <v>33</v>
      </c>
      <c r="G62" s="66">
        <v>86</v>
      </c>
    </row>
    <row r="63" spans="1:7" x14ac:dyDescent="0.25">
      <c r="A63" s="196"/>
      <c r="B63" s="196"/>
      <c r="C63" s="196"/>
      <c r="D63" s="196"/>
      <c r="E63" s="196"/>
      <c r="F63" s="28" t="s">
        <v>26</v>
      </c>
      <c r="G63" s="66">
        <v>78</v>
      </c>
    </row>
    <row r="64" spans="1:7" ht="33" x14ac:dyDescent="0.25">
      <c r="A64" s="196"/>
      <c r="B64" s="196"/>
      <c r="C64" s="196"/>
      <c r="D64" s="196"/>
      <c r="E64" s="196"/>
      <c r="F64" s="28" t="s">
        <v>34</v>
      </c>
      <c r="G64" s="66">
        <v>86</v>
      </c>
    </row>
    <row r="65" spans="1:7" x14ac:dyDescent="0.25">
      <c r="A65" s="196"/>
      <c r="B65" s="196"/>
      <c r="C65" s="196"/>
      <c r="D65" s="196"/>
      <c r="E65" s="196"/>
      <c r="F65" s="28" t="s">
        <v>27</v>
      </c>
      <c r="G65" s="66">
        <f>(2633/2770)*100</f>
        <v>95.054151624548737</v>
      </c>
    </row>
    <row r="66" spans="1:7" ht="94.5" x14ac:dyDescent="0.25">
      <c r="A66" s="33" t="s">
        <v>1090</v>
      </c>
      <c r="B66" s="81" t="s">
        <v>283</v>
      </c>
      <c r="C66" s="33" t="s">
        <v>1108</v>
      </c>
      <c r="D66" s="48" t="s">
        <v>51</v>
      </c>
      <c r="E66" s="33" t="s">
        <v>52</v>
      </c>
      <c r="F66" s="28" t="s">
        <v>36</v>
      </c>
      <c r="G66" s="66">
        <f>(G65/G62)*100</f>
        <v>110.52808328435898</v>
      </c>
    </row>
    <row r="67" spans="1:7" x14ac:dyDescent="0.25">
      <c r="A67" s="196" t="s">
        <v>21</v>
      </c>
      <c r="B67" s="196" t="s">
        <v>22</v>
      </c>
      <c r="C67" s="196" t="s">
        <v>29</v>
      </c>
      <c r="D67" s="196" t="s">
        <v>23</v>
      </c>
      <c r="E67" s="196" t="s">
        <v>24</v>
      </c>
      <c r="F67" s="28" t="s">
        <v>25</v>
      </c>
      <c r="G67" s="66">
        <v>80</v>
      </c>
    </row>
    <row r="68" spans="1:7" x14ac:dyDescent="0.25">
      <c r="A68" s="196"/>
      <c r="B68" s="196"/>
      <c r="C68" s="196"/>
      <c r="D68" s="196"/>
      <c r="E68" s="196"/>
      <c r="F68" s="28" t="s">
        <v>33</v>
      </c>
      <c r="G68" s="66">
        <v>80</v>
      </c>
    </row>
    <row r="69" spans="1:7" x14ac:dyDescent="0.25">
      <c r="A69" s="196"/>
      <c r="B69" s="196"/>
      <c r="C69" s="196"/>
      <c r="D69" s="196"/>
      <c r="E69" s="196"/>
      <c r="F69" s="28" t="s">
        <v>26</v>
      </c>
      <c r="G69" s="66" t="s">
        <v>56</v>
      </c>
    </row>
    <row r="70" spans="1:7" ht="33" x14ac:dyDescent="0.25">
      <c r="A70" s="196"/>
      <c r="B70" s="196"/>
      <c r="C70" s="196"/>
      <c r="D70" s="196"/>
      <c r="E70" s="196"/>
      <c r="F70" s="28" t="s">
        <v>34</v>
      </c>
      <c r="G70" s="66" t="s">
        <v>56</v>
      </c>
    </row>
    <row r="71" spans="1:7" x14ac:dyDescent="0.25">
      <c r="A71" s="196"/>
      <c r="B71" s="196"/>
      <c r="C71" s="196"/>
      <c r="D71" s="196"/>
      <c r="E71" s="196"/>
      <c r="F71" s="28" t="s">
        <v>27</v>
      </c>
      <c r="G71" s="66" t="s">
        <v>56</v>
      </c>
    </row>
    <row r="72" spans="1:7" ht="94.5" x14ac:dyDescent="0.25">
      <c r="A72" s="32" t="s">
        <v>839</v>
      </c>
      <c r="B72" s="83" t="s">
        <v>284</v>
      </c>
      <c r="C72" s="32" t="s">
        <v>840</v>
      </c>
      <c r="D72" s="68" t="s">
        <v>51</v>
      </c>
      <c r="E72" s="33" t="s">
        <v>53</v>
      </c>
      <c r="F72" s="28" t="s">
        <v>36</v>
      </c>
      <c r="G72" s="66" t="s">
        <v>56</v>
      </c>
    </row>
    <row r="73" spans="1:7" x14ac:dyDescent="0.25">
      <c r="A73" s="196" t="s">
        <v>21</v>
      </c>
      <c r="B73" s="196" t="s">
        <v>22</v>
      </c>
      <c r="C73" s="196" t="s">
        <v>29</v>
      </c>
      <c r="D73" s="196" t="s">
        <v>23</v>
      </c>
      <c r="E73" s="196" t="s">
        <v>24</v>
      </c>
      <c r="F73" s="28" t="s">
        <v>25</v>
      </c>
      <c r="G73" s="66">
        <v>97</v>
      </c>
    </row>
    <row r="74" spans="1:7" x14ac:dyDescent="0.25">
      <c r="A74" s="196"/>
      <c r="B74" s="196"/>
      <c r="C74" s="196"/>
      <c r="D74" s="196"/>
      <c r="E74" s="196"/>
      <c r="F74" s="28" t="s">
        <v>33</v>
      </c>
      <c r="G74" s="66">
        <v>97</v>
      </c>
    </row>
    <row r="75" spans="1:7" x14ac:dyDescent="0.25">
      <c r="A75" s="196"/>
      <c r="B75" s="196"/>
      <c r="C75" s="196"/>
      <c r="D75" s="196"/>
      <c r="E75" s="196"/>
      <c r="F75" s="28" t="s">
        <v>26</v>
      </c>
      <c r="G75" s="66">
        <v>97</v>
      </c>
    </row>
    <row r="76" spans="1:7" ht="33" x14ac:dyDescent="0.25">
      <c r="A76" s="196"/>
      <c r="B76" s="196"/>
      <c r="C76" s="196"/>
      <c r="D76" s="196"/>
      <c r="E76" s="196"/>
      <c r="F76" s="28" t="s">
        <v>34</v>
      </c>
      <c r="G76" s="66">
        <v>97</v>
      </c>
    </row>
    <row r="77" spans="1:7" x14ac:dyDescent="0.25">
      <c r="A77" s="196"/>
      <c r="B77" s="196"/>
      <c r="C77" s="196"/>
      <c r="D77" s="196"/>
      <c r="E77" s="196"/>
      <c r="F77" s="28" t="s">
        <v>27</v>
      </c>
      <c r="G77" s="66">
        <f>(135292/137585)*100</f>
        <v>98.33339390195151</v>
      </c>
    </row>
    <row r="78" spans="1:7" ht="110.25" x14ac:dyDescent="0.25">
      <c r="A78" s="33" t="s">
        <v>1113</v>
      </c>
      <c r="B78" s="81" t="s">
        <v>284</v>
      </c>
      <c r="C78" s="33" t="s">
        <v>1109</v>
      </c>
      <c r="D78" s="33" t="s">
        <v>51</v>
      </c>
      <c r="E78" s="33" t="s">
        <v>55</v>
      </c>
      <c r="F78" s="28" t="s">
        <v>36</v>
      </c>
      <c r="G78" s="66">
        <f>+(G77/G74)*100</f>
        <v>101.3746328886098</v>
      </c>
    </row>
    <row r="79" spans="1:7" x14ac:dyDescent="0.25">
      <c r="A79" s="196" t="s">
        <v>21</v>
      </c>
      <c r="B79" s="196" t="s">
        <v>22</v>
      </c>
      <c r="C79" s="196" t="s">
        <v>29</v>
      </c>
      <c r="D79" s="196" t="s">
        <v>23</v>
      </c>
      <c r="E79" s="196" t="s">
        <v>24</v>
      </c>
      <c r="F79" s="28" t="s">
        <v>25</v>
      </c>
      <c r="G79" s="66">
        <v>8</v>
      </c>
    </row>
    <row r="80" spans="1:7" x14ac:dyDescent="0.25">
      <c r="A80" s="196"/>
      <c r="B80" s="196"/>
      <c r="C80" s="196"/>
      <c r="D80" s="196"/>
      <c r="E80" s="196"/>
      <c r="F80" s="28" t="s">
        <v>33</v>
      </c>
      <c r="G80" s="66">
        <v>8</v>
      </c>
    </row>
    <row r="81" spans="1:7" x14ac:dyDescent="0.25">
      <c r="A81" s="196"/>
      <c r="B81" s="196"/>
      <c r="C81" s="196"/>
      <c r="D81" s="196"/>
      <c r="E81" s="196"/>
      <c r="F81" s="28" t="s">
        <v>26</v>
      </c>
      <c r="G81" s="66" t="s">
        <v>56</v>
      </c>
    </row>
    <row r="82" spans="1:7" ht="33" x14ac:dyDescent="0.25">
      <c r="A82" s="196"/>
      <c r="B82" s="196"/>
      <c r="C82" s="196"/>
      <c r="D82" s="196"/>
      <c r="E82" s="196"/>
      <c r="F82" s="28" t="s">
        <v>34</v>
      </c>
      <c r="G82" s="66" t="s">
        <v>56</v>
      </c>
    </row>
    <row r="83" spans="1:7" x14ac:dyDescent="0.25">
      <c r="A83" s="196"/>
      <c r="B83" s="196"/>
      <c r="C83" s="196"/>
      <c r="D83" s="196"/>
      <c r="E83" s="196"/>
      <c r="F83" s="28" t="s">
        <v>27</v>
      </c>
      <c r="G83" s="66" t="s">
        <v>56</v>
      </c>
    </row>
    <row r="84" spans="1:7" ht="63" x14ac:dyDescent="0.25">
      <c r="A84" s="32" t="s">
        <v>841</v>
      </c>
      <c r="B84" s="32" t="s">
        <v>843</v>
      </c>
      <c r="C84" s="32" t="s">
        <v>844</v>
      </c>
      <c r="D84" s="36" t="s">
        <v>48</v>
      </c>
      <c r="E84" s="33" t="s">
        <v>59</v>
      </c>
      <c r="F84" s="28" t="s">
        <v>36</v>
      </c>
      <c r="G84" s="66" t="s">
        <v>56</v>
      </c>
    </row>
    <row r="85" spans="1:7" x14ac:dyDescent="0.25">
      <c r="A85" s="196" t="s">
        <v>21</v>
      </c>
      <c r="B85" s="196" t="s">
        <v>22</v>
      </c>
      <c r="C85" s="196" t="s">
        <v>29</v>
      </c>
      <c r="D85" s="196" t="s">
        <v>23</v>
      </c>
      <c r="E85" s="196" t="s">
        <v>24</v>
      </c>
      <c r="F85" s="28" t="s">
        <v>25</v>
      </c>
      <c r="G85" s="66">
        <v>8</v>
      </c>
    </row>
    <row r="86" spans="1:7" x14ac:dyDescent="0.25">
      <c r="A86" s="196"/>
      <c r="B86" s="196"/>
      <c r="C86" s="196"/>
      <c r="D86" s="196"/>
      <c r="E86" s="196"/>
      <c r="F86" s="28" t="s">
        <v>33</v>
      </c>
      <c r="G86" s="66">
        <v>8</v>
      </c>
    </row>
    <row r="87" spans="1:7" x14ac:dyDescent="0.25">
      <c r="A87" s="196"/>
      <c r="B87" s="196"/>
      <c r="C87" s="196"/>
      <c r="D87" s="196"/>
      <c r="E87" s="196"/>
      <c r="F87" s="28" t="s">
        <v>26</v>
      </c>
      <c r="G87" s="66" t="s">
        <v>56</v>
      </c>
    </row>
    <row r="88" spans="1:7" ht="33" x14ac:dyDescent="0.25">
      <c r="A88" s="196"/>
      <c r="B88" s="196"/>
      <c r="C88" s="196"/>
      <c r="D88" s="196"/>
      <c r="E88" s="196"/>
      <c r="F88" s="28" t="s">
        <v>34</v>
      </c>
      <c r="G88" s="66" t="s">
        <v>56</v>
      </c>
    </row>
    <row r="89" spans="1:7" x14ac:dyDescent="0.25">
      <c r="A89" s="196"/>
      <c r="B89" s="196"/>
      <c r="C89" s="196"/>
      <c r="D89" s="196"/>
      <c r="E89" s="196"/>
      <c r="F89" s="28" t="s">
        <v>27</v>
      </c>
      <c r="G89" s="66" t="s">
        <v>56</v>
      </c>
    </row>
    <row r="90" spans="1:7" ht="47.25" x14ac:dyDescent="0.25">
      <c r="A90" s="32" t="s">
        <v>842</v>
      </c>
      <c r="B90" s="32" t="s">
        <v>843</v>
      </c>
      <c r="C90" s="32" t="s">
        <v>845</v>
      </c>
      <c r="D90" s="36" t="s">
        <v>48</v>
      </c>
      <c r="E90" s="33" t="s">
        <v>846</v>
      </c>
      <c r="F90" s="28" t="s">
        <v>36</v>
      </c>
      <c r="G90" s="66" t="s">
        <v>56</v>
      </c>
    </row>
    <row r="91" spans="1:7" x14ac:dyDescent="0.25">
      <c r="A91" s="196" t="s">
        <v>21</v>
      </c>
      <c r="B91" s="196" t="s">
        <v>22</v>
      </c>
      <c r="C91" s="196" t="s">
        <v>29</v>
      </c>
      <c r="D91" s="196" t="s">
        <v>23</v>
      </c>
      <c r="E91" s="196" t="s">
        <v>24</v>
      </c>
      <c r="F91" s="28" t="s">
        <v>25</v>
      </c>
      <c r="G91" s="66">
        <v>100</v>
      </c>
    </row>
    <row r="92" spans="1:7" x14ac:dyDescent="0.25">
      <c r="A92" s="196"/>
      <c r="B92" s="196"/>
      <c r="C92" s="196"/>
      <c r="D92" s="196"/>
      <c r="E92" s="196"/>
      <c r="F92" s="28" t="s">
        <v>33</v>
      </c>
      <c r="G92" s="66">
        <v>100</v>
      </c>
    </row>
    <row r="93" spans="1:7" x14ac:dyDescent="0.25">
      <c r="A93" s="196"/>
      <c r="B93" s="196"/>
      <c r="C93" s="196"/>
      <c r="D93" s="196"/>
      <c r="E93" s="196"/>
      <c r="F93" s="28" t="s">
        <v>26</v>
      </c>
      <c r="G93" s="66" t="s">
        <v>56</v>
      </c>
    </row>
    <row r="94" spans="1:7" ht="33" x14ac:dyDescent="0.25">
      <c r="A94" s="196"/>
      <c r="B94" s="196"/>
      <c r="C94" s="196"/>
      <c r="D94" s="196"/>
      <c r="E94" s="196"/>
      <c r="F94" s="28" t="s">
        <v>34</v>
      </c>
      <c r="G94" s="66" t="s">
        <v>56</v>
      </c>
    </row>
    <row r="95" spans="1:7" x14ac:dyDescent="0.25">
      <c r="A95" s="196"/>
      <c r="B95" s="196"/>
      <c r="C95" s="196"/>
      <c r="D95" s="196"/>
      <c r="E95" s="196"/>
      <c r="F95" s="28" t="s">
        <v>27</v>
      </c>
      <c r="G95" s="66" t="s">
        <v>56</v>
      </c>
    </row>
    <row r="96" spans="1:7" ht="126" x14ac:dyDescent="0.25">
      <c r="A96" s="32" t="s">
        <v>1098</v>
      </c>
      <c r="B96" s="32" t="s">
        <v>1157</v>
      </c>
      <c r="C96" s="32" t="s">
        <v>847</v>
      </c>
      <c r="D96" s="36" t="s">
        <v>51</v>
      </c>
      <c r="E96" s="33" t="s">
        <v>53</v>
      </c>
      <c r="F96" s="28" t="s">
        <v>36</v>
      </c>
      <c r="G96" s="66" t="s">
        <v>56</v>
      </c>
    </row>
    <row r="97" spans="1:7" x14ac:dyDescent="0.25">
      <c r="A97" s="232" t="s">
        <v>1314</v>
      </c>
      <c r="B97" s="233"/>
      <c r="C97" s="233"/>
      <c r="D97" s="233"/>
      <c r="E97" s="233"/>
      <c r="F97" s="233"/>
      <c r="G97" s="234"/>
    </row>
    <row r="98" spans="1:7" x14ac:dyDescent="0.25">
      <c r="A98" s="227" t="s">
        <v>19</v>
      </c>
      <c r="B98" s="227"/>
      <c r="C98" s="227"/>
      <c r="D98" s="227"/>
      <c r="E98" s="227"/>
      <c r="F98" s="227" t="s">
        <v>20</v>
      </c>
      <c r="G98" s="227"/>
    </row>
    <row r="99" spans="1:7" x14ac:dyDescent="0.25">
      <c r="A99" s="196" t="s">
        <v>21</v>
      </c>
      <c r="B99" s="196" t="s">
        <v>22</v>
      </c>
      <c r="C99" s="196" t="s">
        <v>29</v>
      </c>
      <c r="D99" s="196" t="s">
        <v>23</v>
      </c>
      <c r="E99" s="196" t="s">
        <v>24</v>
      </c>
      <c r="F99" s="28" t="s">
        <v>25</v>
      </c>
      <c r="G99" s="66">
        <v>100</v>
      </c>
    </row>
    <row r="100" spans="1:7" x14ac:dyDescent="0.25">
      <c r="A100" s="196"/>
      <c r="B100" s="196"/>
      <c r="C100" s="196"/>
      <c r="D100" s="196"/>
      <c r="E100" s="196"/>
      <c r="F100" s="28" t="s">
        <v>33</v>
      </c>
      <c r="G100" s="66">
        <v>100</v>
      </c>
    </row>
    <row r="101" spans="1:7" x14ac:dyDescent="0.25">
      <c r="A101" s="196"/>
      <c r="B101" s="196"/>
      <c r="C101" s="196"/>
      <c r="D101" s="196"/>
      <c r="E101" s="196"/>
      <c r="F101" s="28" t="s">
        <v>26</v>
      </c>
      <c r="G101" s="66">
        <v>100</v>
      </c>
    </row>
    <row r="102" spans="1:7" ht="33" x14ac:dyDescent="0.25">
      <c r="A102" s="196"/>
      <c r="B102" s="196"/>
      <c r="C102" s="196"/>
      <c r="D102" s="196"/>
      <c r="E102" s="196"/>
      <c r="F102" s="28" t="s">
        <v>34</v>
      </c>
      <c r="G102" s="66">
        <v>100</v>
      </c>
    </row>
    <row r="103" spans="1:7" x14ac:dyDescent="0.25">
      <c r="A103" s="196"/>
      <c r="B103" s="196"/>
      <c r="C103" s="196"/>
      <c r="D103" s="196"/>
      <c r="E103" s="196"/>
      <c r="F103" s="28" t="s">
        <v>27</v>
      </c>
      <c r="G103" s="66">
        <f>(24/22)*100</f>
        <v>109.09090909090908</v>
      </c>
    </row>
    <row r="104" spans="1:7" ht="78.75" x14ac:dyDescent="0.25">
      <c r="A104" s="32" t="s">
        <v>1103</v>
      </c>
      <c r="B104" s="36" t="s">
        <v>285</v>
      </c>
      <c r="C104" s="36" t="s">
        <v>848</v>
      </c>
      <c r="D104" s="36" t="s">
        <v>51</v>
      </c>
      <c r="E104" s="33" t="s">
        <v>54</v>
      </c>
      <c r="F104" s="28" t="s">
        <v>36</v>
      </c>
      <c r="G104" s="66">
        <f>+(G103/G100)*100</f>
        <v>109.09090909090908</v>
      </c>
    </row>
    <row r="105" spans="1:7" x14ac:dyDescent="0.25">
      <c r="A105" s="196" t="s">
        <v>21</v>
      </c>
      <c r="B105" s="196" t="s">
        <v>22</v>
      </c>
      <c r="C105" s="196" t="s">
        <v>29</v>
      </c>
      <c r="D105" s="196" t="s">
        <v>23</v>
      </c>
      <c r="E105" s="196" t="s">
        <v>24</v>
      </c>
      <c r="F105" s="28" t="s">
        <v>25</v>
      </c>
      <c r="G105" s="66">
        <v>100</v>
      </c>
    </row>
    <row r="106" spans="1:7" x14ac:dyDescent="0.25">
      <c r="A106" s="196"/>
      <c r="B106" s="196"/>
      <c r="C106" s="196"/>
      <c r="D106" s="196"/>
      <c r="E106" s="196"/>
      <c r="F106" s="28" t="s">
        <v>33</v>
      </c>
      <c r="G106" s="66">
        <v>100</v>
      </c>
    </row>
    <row r="107" spans="1:7" x14ac:dyDescent="0.25">
      <c r="A107" s="196"/>
      <c r="B107" s="196"/>
      <c r="C107" s="196"/>
      <c r="D107" s="196"/>
      <c r="E107" s="196"/>
      <c r="F107" s="28" t="s">
        <v>26</v>
      </c>
      <c r="G107" s="66">
        <v>23</v>
      </c>
    </row>
    <row r="108" spans="1:7" ht="33" x14ac:dyDescent="0.25">
      <c r="A108" s="196"/>
      <c r="B108" s="196"/>
      <c r="C108" s="196"/>
      <c r="D108" s="196"/>
      <c r="E108" s="196"/>
      <c r="F108" s="28" t="s">
        <v>34</v>
      </c>
      <c r="G108" s="66">
        <v>100</v>
      </c>
    </row>
    <row r="109" spans="1:7" x14ac:dyDescent="0.25">
      <c r="A109" s="196"/>
      <c r="B109" s="196"/>
      <c r="C109" s="196"/>
      <c r="D109" s="196"/>
      <c r="E109" s="196"/>
      <c r="F109" s="28" t="s">
        <v>27</v>
      </c>
      <c r="G109" s="66">
        <f>42/42*100</f>
        <v>100</v>
      </c>
    </row>
    <row r="110" spans="1:7" ht="126" x14ac:dyDescent="0.25">
      <c r="A110" s="89" t="s">
        <v>849</v>
      </c>
      <c r="B110" s="48" t="s">
        <v>850</v>
      </c>
      <c r="C110" s="48" t="s">
        <v>1110</v>
      </c>
      <c r="D110" s="48" t="s">
        <v>51</v>
      </c>
      <c r="E110" s="33" t="s">
        <v>52</v>
      </c>
      <c r="F110" s="28" t="s">
        <v>36</v>
      </c>
      <c r="G110" s="66">
        <f>+G109/G106*100</f>
        <v>100</v>
      </c>
    </row>
    <row r="111" spans="1:7" x14ac:dyDescent="0.25">
      <c r="A111" s="197" t="s">
        <v>21</v>
      </c>
      <c r="B111" s="197" t="s">
        <v>22</v>
      </c>
      <c r="C111" s="197" t="s">
        <v>29</v>
      </c>
      <c r="D111" s="197" t="s">
        <v>23</v>
      </c>
      <c r="E111" s="196" t="s">
        <v>24</v>
      </c>
      <c r="F111" s="28" t="s">
        <v>25</v>
      </c>
      <c r="G111" s="66">
        <v>9.5500000000000007</v>
      </c>
    </row>
    <row r="112" spans="1:7" x14ac:dyDescent="0.25">
      <c r="A112" s="197"/>
      <c r="B112" s="197"/>
      <c r="C112" s="197"/>
      <c r="D112" s="197"/>
      <c r="E112" s="196"/>
      <c r="F112" s="28" t="s">
        <v>33</v>
      </c>
      <c r="G112" s="66">
        <v>9.5</v>
      </c>
    </row>
    <row r="113" spans="1:7" x14ac:dyDescent="0.25">
      <c r="A113" s="197"/>
      <c r="B113" s="197"/>
      <c r="C113" s="197"/>
      <c r="D113" s="197"/>
      <c r="E113" s="196"/>
      <c r="F113" s="28" t="s">
        <v>26</v>
      </c>
      <c r="G113" s="66">
        <v>9.5500000000000007</v>
      </c>
    </row>
    <row r="114" spans="1:7" ht="33" x14ac:dyDescent="0.25">
      <c r="A114" s="197"/>
      <c r="B114" s="197"/>
      <c r="C114" s="197"/>
      <c r="D114" s="197"/>
      <c r="E114" s="196"/>
      <c r="F114" s="28" t="s">
        <v>34</v>
      </c>
      <c r="G114" s="66">
        <v>9.5</v>
      </c>
    </row>
    <row r="115" spans="1:7" x14ac:dyDescent="0.25">
      <c r="A115" s="197"/>
      <c r="B115" s="197"/>
      <c r="C115" s="197"/>
      <c r="D115" s="197"/>
      <c r="E115" s="196"/>
      <c r="F115" s="28" t="s">
        <v>27</v>
      </c>
      <c r="G115" s="66">
        <f>735.8/77</f>
        <v>9.5558441558441558</v>
      </c>
    </row>
    <row r="116" spans="1:7" ht="78.75" x14ac:dyDescent="0.25">
      <c r="A116" s="90" t="s">
        <v>851</v>
      </c>
      <c r="B116" s="36" t="s">
        <v>852</v>
      </c>
      <c r="C116" s="32" t="s">
        <v>853</v>
      </c>
      <c r="D116" s="48" t="s">
        <v>48</v>
      </c>
      <c r="E116" s="33" t="s">
        <v>838</v>
      </c>
      <c r="F116" s="28" t="s">
        <v>36</v>
      </c>
      <c r="G116" s="66">
        <f>+G115/G112*100</f>
        <v>100.58783321941216</v>
      </c>
    </row>
    <row r="117" spans="1:7" x14ac:dyDescent="0.25">
      <c r="A117" s="197" t="s">
        <v>21</v>
      </c>
      <c r="B117" s="197" t="s">
        <v>22</v>
      </c>
      <c r="C117" s="197" t="s">
        <v>29</v>
      </c>
      <c r="D117" s="197" t="s">
        <v>23</v>
      </c>
      <c r="E117" s="196" t="s">
        <v>24</v>
      </c>
      <c r="F117" s="28" t="s">
        <v>25</v>
      </c>
      <c r="G117" s="66">
        <v>100</v>
      </c>
    </row>
    <row r="118" spans="1:7" x14ac:dyDescent="0.25">
      <c r="A118" s="197"/>
      <c r="B118" s="197"/>
      <c r="C118" s="197"/>
      <c r="D118" s="197"/>
      <c r="E118" s="196"/>
      <c r="F118" s="28" t="s">
        <v>33</v>
      </c>
      <c r="G118" s="66">
        <v>100</v>
      </c>
    </row>
    <row r="119" spans="1:7" x14ac:dyDescent="0.25">
      <c r="A119" s="197"/>
      <c r="B119" s="197"/>
      <c r="C119" s="197"/>
      <c r="D119" s="197"/>
      <c r="E119" s="196"/>
      <c r="F119" s="28" t="s">
        <v>26</v>
      </c>
      <c r="G119" s="66">
        <v>5</v>
      </c>
    </row>
    <row r="120" spans="1:7" ht="33" x14ac:dyDescent="0.25">
      <c r="A120" s="197"/>
      <c r="B120" s="197"/>
      <c r="C120" s="197"/>
      <c r="D120" s="197"/>
      <c r="E120" s="196"/>
      <c r="F120" s="28" t="s">
        <v>34</v>
      </c>
      <c r="G120" s="66">
        <v>100</v>
      </c>
    </row>
    <row r="121" spans="1:7" x14ac:dyDescent="0.25">
      <c r="A121" s="197"/>
      <c r="B121" s="197"/>
      <c r="C121" s="197"/>
      <c r="D121" s="197"/>
      <c r="E121" s="196"/>
      <c r="F121" s="28" t="s">
        <v>27</v>
      </c>
      <c r="G121" s="66">
        <f>(29+1)/(29+1)*100</f>
        <v>100</v>
      </c>
    </row>
    <row r="122" spans="1:7" ht="141.75" x14ac:dyDescent="0.25">
      <c r="A122" s="90" t="s">
        <v>854</v>
      </c>
      <c r="B122" s="48" t="s">
        <v>855</v>
      </c>
      <c r="C122" s="33" t="s">
        <v>1111</v>
      </c>
      <c r="D122" s="48" t="s">
        <v>51</v>
      </c>
      <c r="E122" s="33" t="s">
        <v>52</v>
      </c>
      <c r="F122" s="28" t="s">
        <v>36</v>
      </c>
      <c r="G122" s="66">
        <f>(G121/G118)*100</f>
        <v>100</v>
      </c>
    </row>
    <row r="123" spans="1:7" x14ac:dyDescent="0.25">
      <c r="A123" s="197" t="s">
        <v>21</v>
      </c>
      <c r="B123" s="197" t="s">
        <v>22</v>
      </c>
      <c r="C123" s="197" t="s">
        <v>29</v>
      </c>
      <c r="D123" s="197" t="s">
        <v>23</v>
      </c>
      <c r="E123" s="196" t="s">
        <v>24</v>
      </c>
      <c r="F123" s="28" t="s">
        <v>25</v>
      </c>
      <c r="G123" s="66">
        <v>96</v>
      </c>
    </row>
    <row r="124" spans="1:7" x14ac:dyDescent="0.25">
      <c r="A124" s="197"/>
      <c r="B124" s="197"/>
      <c r="C124" s="197"/>
      <c r="D124" s="197"/>
      <c r="E124" s="196"/>
      <c r="F124" s="28" t="s">
        <v>33</v>
      </c>
      <c r="G124" s="66">
        <v>96</v>
      </c>
    </row>
    <row r="125" spans="1:7" x14ac:dyDescent="0.25">
      <c r="A125" s="197"/>
      <c r="B125" s="197"/>
      <c r="C125" s="197"/>
      <c r="D125" s="197"/>
      <c r="E125" s="196"/>
      <c r="F125" s="28" t="s">
        <v>26</v>
      </c>
      <c r="G125" s="66">
        <v>96</v>
      </c>
    </row>
    <row r="126" spans="1:7" ht="33" x14ac:dyDescent="0.25">
      <c r="A126" s="197"/>
      <c r="B126" s="197"/>
      <c r="C126" s="197"/>
      <c r="D126" s="197"/>
      <c r="E126" s="196"/>
      <c r="F126" s="28" t="s">
        <v>34</v>
      </c>
      <c r="G126" s="66">
        <v>96</v>
      </c>
    </row>
    <row r="127" spans="1:7" x14ac:dyDescent="0.25">
      <c r="A127" s="197"/>
      <c r="B127" s="197"/>
      <c r="C127" s="197"/>
      <c r="D127" s="197"/>
      <c r="E127" s="196"/>
      <c r="F127" s="28" t="s">
        <v>27</v>
      </c>
      <c r="G127" s="66">
        <f>11/11*100</f>
        <v>100</v>
      </c>
    </row>
    <row r="128" spans="1:7" ht="63" x14ac:dyDescent="0.25">
      <c r="A128" s="90" t="s">
        <v>1099</v>
      </c>
      <c r="B128" s="36" t="s">
        <v>856</v>
      </c>
      <c r="C128" s="90" t="s">
        <v>857</v>
      </c>
      <c r="D128" s="48" t="s">
        <v>51</v>
      </c>
      <c r="E128" s="33" t="s">
        <v>52</v>
      </c>
      <c r="F128" s="28" t="s">
        <v>36</v>
      </c>
      <c r="G128" s="66">
        <f>+G127/G124*100</f>
        <v>104.16666666666667</v>
      </c>
    </row>
    <row r="129" spans="1:7" x14ac:dyDescent="0.25">
      <c r="A129" s="196" t="s">
        <v>21</v>
      </c>
      <c r="B129" s="196" t="s">
        <v>22</v>
      </c>
      <c r="C129" s="196" t="s">
        <v>29</v>
      </c>
      <c r="D129" s="196" t="s">
        <v>23</v>
      </c>
      <c r="E129" s="196" t="s">
        <v>24</v>
      </c>
      <c r="F129" s="28" t="s">
        <v>25</v>
      </c>
      <c r="G129" s="66">
        <v>100</v>
      </c>
    </row>
    <row r="130" spans="1:7" x14ac:dyDescent="0.25">
      <c r="A130" s="196"/>
      <c r="B130" s="196"/>
      <c r="C130" s="196"/>
      <c r="D130" s="196"/>
      <c r="E130" s="196"/>
      <c r="F130" s="28" t="s">
        <v>33</v>
      </c>
      <c r="G130" s="66">
        <v>100</v>
      </c>
    </row>
    <row r="131" spans="1:7" x14ac:dyDescent="0.25">
      <c r="A131" s="196"/>
      <c r="B131" s="196"/>
      <c r="C131" s="196"/>
      <c r="D131" s="196"/>
      <c r="E131" s="196"/>
      <c r="F131" s="28" t="s">
        <v>26</v>
      </c>
      <c r="G131" s="66">
        <v>31</v>
      </c>
    </row>
    <row r="132" spans="1:7" ht="33" x14ac:dyDescent="0.25">
      <c r="A132" s="196"/>
      <c r="B132" s="196"/>
      <c r="C132" s="196"/>
      <c r="D132" s="196"/>
      <c r="E132" s="196"/>
      <c r="F132" s="28" t="s">
        <v>34</v>
      </c>
      <c r="G132" s="66">
        <v>31</v>
      </c>
    </row>
    <row r="133" spans="1:7" x14ac:dyDescent="0.25">
      <c r="A133" s="196"/>
      <c r="B133" s="196"/>
      <c r="C133" s="196"/>
      <c r="D133" s="196"/>
      <c r="E133" s="196"/>
      <c r="F133" s="28" t="s">
        <v>27</v>
      </c>
      <c r="G133" s="66">
        <f>5/14*100</f>
        <v>35.714285714285715</v>
      </c>
    </row>
    <row r="134" spans="1:7" ht="94.5" x14ac:dyDescent="0.25">
      <c r="A134" s="33" t="s">
        <v>1112</v>
      </c>
      <c r="B134" s="48" t="s">
        <v>858</v>
      </c>
      <c r="C134" s="90" t="s">
        <v>859</v>
      </c>
      <c r="D134" s="48" t="s">
        <v>51</v>
      </c>
      <c r="E134" s="33" t="s">
        <v>52</v>
      </c>
      <c r="F134" s="28" t="s">
        <v>36</v>
      </c>
      <c r="G134" s="66">
        <f>+G133/G130*100</f>
        <v>35.714285714285715</v>
      </c>
    </row>
    <row r="135" spans="1:7" x14ac:dyDescent="0.25">
      <c r="A135" s="196" t="s">
        <v>21</v>
      </c>
      <c r="B135" s="196" t="s">
        <v>22</v>
      </c>
      <c r="C135" s="196" t="s">
        <v>29</v>
      </c>
      <c r="D135" s="196" t="s">
        <v>23</v>
      </c>
      <c r="E135" s="196" t="s">
        <v>24</v>
      </c>
      <c r="F135" s="28" t="s">
        <v>25</v>
      </c>
      <c r="G135" s="66">
        <v>100</v>
      </c>
    </row>
    <row r="136" spans="1:7" x14ac:dyDescent="0.25">
      <c r="A136" s="196"/>
      <c r="B136" s="196"/>
      <c r="C136" s="196"/>
      <c r="D136" s="196"/>
      <c r="E136" s="196"/>
      <c r="F136" s="28" t="s">
        <v>33</v>
      </c>
      <c r="G136" s="66">
        <v>100</v>
      </c>
    </row>
    <row r="137" spans="1:7" x14ac:dyDescent="0.25">
      <c r="A137" s="196"/>
      <c r="B137" s="196"/>
      <c r="C137" s="196"/>
      <c r="D137" s="196"/>
      <c r="E137" s="196"/>
      <c r="F137" s="28" t="s">
        <v>26</v>
      </c>
      <c r="G137" s="66">
        <v>33</v>
      </c>
    </row>
    <row r="138" spans="1:7" ht="33" x14ac:dyDescent="0.25">
      <c r="A138" s="196"/>
      <c r="B138" s="196"/>
      <c r="C138" s="196"/>
      <c r="D138" s="196"/>
      <c r="E138" s="196"/>
      <c r="F138" s="28" t="s">
        <v>34</v>
      </c>
      <c r="G138" s="66">
        <v>40</v>
      </c>
    </row>
    <row r="139" spans="1:7" x14ac:dyDescent="0.25">
      <c r="A139" s="196"/>
      <c r="B139" s="196"/>
      <c r="C139" s="196"/>
      <c r="D139" s="196"/>
      <c r="E139" s="196"/>
      <c r="F139" s="28" t="s">
        <v>27</v>
      </c>
      <c r="G139" s="66">
        <f>(12/30)*100</f>
        <v>40</v>
      </c>
    </row>
    <row r="140" spans="1:7" ht="76.5" x14ac:dyDescent="0.25">
      <c r="A140" s="32" t="s">
        <v>1100</v>
      </c>
      <c r="B140" s="32" t="s">
        <v>286</v>
      </c>
      <c r="C140" s="90" t="s">
        <v>287</v>
      </c>
      <c r="D140" s="48" t="s">
        <v>51</v>
      </c>
      <c r="E140" s="33" t="s">
        <v>54</v>
      </c>
      <c r="F140" s="28" t="s">
        <v>36</v>
      </c>
      <c r="G140" s="66">
        <f>(G139/G136)*100</f>
        <v>40</v>
      </c>
    </row>
    <row r="141" spans="1:7" x14ac:dyDescent="0.25">
      <c r="A141" s="197" t="s">
        <v>21</v>
      </c>
      <c r="B141" s="197" t="s">
        <v>22</v>
      </c>
      <c r="C141" s="197" t="s">
        <v>29</v>
      </c>
      <c r="D141" s="197" t="s">
        <v>23</v>
      </c>
      <c r="E141" s="196" t="s">
        <v>24</v>
      </c>
      <c r="F141" s="28" t="s">
        <v>25</v>
      </c>
      <c r="G141" s="66">
        <v>100</v>
      </c>
    </row>
    <row r="142" spans="1:7" x14ac:dyDescent="0.25">
      <c r="A142" s="197"/>
      <c r="B142" s="197"/>
      <c r="C142" s="197"/>
      <c r="D142" s="197"/>
      <c r="E142" s="196"/>
      <c r="F142" s="28" t="s">
        <v>33</v>
      </c>
      <c r="G142" s="66">
        <v>100</v>
      </c>
    </row>
    <row r="143" spans="1:7" x14ac:dyDescent="0.25">
      <c r="A143" s="197"/>
      <c r="B143" s="197"/>
      <c r="C143" s="197"/>
      <c r="D143" s="197"/>
      <c r="E143" s="196"/>
      <c r="F143" s="28" t="s">
        <v>26</v>
      </c>
      <c r="G143" s="66">
        <v>30</v>
      </c>
    </row>
    <row r="144" spans="1:7" ht="33" x14ac:dyDescent="0.25">
      <c r="A144" s="197"/>
      <c r="B144" s="197"/>
      <c r="C144" s="197"/>
      <c r="D144" s="197"/>
      <c r="E144" s="196"/>
      <c r="F144" s="28" t="s">
        <v>34</v>
      </c>
      <c r="G144" s="66">
        <v>30</v>
      </c>
    </row>
    <row r="145" spans="1:7" x14ac:dyDescent="0.25">
      <c r="A145" s="197"/>
      <c r="B145" s="197"/>
      <c r="C145" s="197"/>
      <c r="D145" s="197"/>
      <c r="E145" s="196"/>
      <c r="F145" s="28" t="s">
        <v>27</v>
      </c>
      <c r="G145" s="66">
        <f>(30/100)*100</f>
        <v>30</v>
      </c>
    </row>
    <row r="146" spans="1:7" ht="78.75" x14ac:dyDescent="0.25">
      <c r="A146" s="32" t="s">
        <v>1101</v>
      </c>
      <c r="B146" s="36" t="s">
        <v>860</v>
      </c>
      <c r="C146" s="90" t="s">
        <v>861</v>
      </c>
      <c r="D146" s="48" t="s">
        <v>51</v>
      </c>
      <c r="E146" s="33" t="s">
        <v>55</v>
      </c>
      <c r="F146" s="28" t="s">
        <v>36</v>
      </c>
      <c r="G146" s="66">
        <f>(G145/G142)*100</f>
        <v>30</v>
      </c>
    </row>
    <row r="147" spans="1:7" x14ac:dyDescent="0.25">
      <c r="A147" s="197" t="s">
        <v>21</v>
      </c>
      <c r="B147" s="197" t="s">
        <v>22</v>
      </c>
      <c r="C147" s="197" t="s">
        <v>29</v>
      </c>
      <c r="D147" s="197" t="s">
        <v>23</v>
      </c>
      <c r="E147" s="196" t="s">
        <v>24</v>
      </c>
      <c r="F147" s="28" t="s">
        <v>25</v>
      </c>
      <c r="G147" s="66">
        <v>100</v>
      </c>
    </row>
    <row r="148" spans="1:7" x14ac:dyDescent="0.25">
      <c r="A148" s="197"/>
      <c r="B148" s="197"/>
      <c r="C148" s="197"/>
      <c r="D148" s="197"/>
      <c r="E148" s="196"/>
      <c r="F148" s="28" t="s">
        <v>33</v>
      </c>
      <c r="G148" s="66">
        <v>100</v>
      </c>
    </row>
    <row r="149" spans="1:7" x14ac:dyDescent="0.25">
      <c r="A149" s="197"/>
      <c r="B149" s="197"/>
      <c r="C149" s="197"/>
      <c r="D149" s="197"/>
      <c r="E149" s="196"/>
      <c r="F149" s="28" t="s">
        <v>26</v>
      </c>
      <c r="G149" s="66" t="s">
        <v>56</v>
      </c>
    </row>
    <row r="150" spans="1:7" ht="33" x14ac:dyDescent="0.25">
      <c r="A150" s="197"/>
      <c r="B150" s="197"/>
      <c r="C150" s="197"/>
      <c r="D150" s="197"/>
      <c r="E150" s="196"/>
      <c r="F150" s="28" t="s">
        <v>34</v>
      </c>
      <c r="G150" s="66" t="s">
        <v>56</v>
      </c>
    </row>
    <row r="151" spans="1:7" x14ac:dyDescent="0.25">
      <c r="A151" s="197"/>
      <c r="B151" s="197"/>
      <c r="C151" s="197"/>
      <c r="D151" s="197"/>
      <c r="E151" s="196"/>
      <c r="F151" s="28" t="s">
        <v>27</v>
      </c>
      <c r="G151" s="66" t="s">
        <v>56</v>
      </c>
    </row>
    <row r="152" spans="1:7" ht="47.25" x14ac:dyDescent="0.25">
      <c r="A152" s="90" t="s">
        <v>862</v>
      </c>
      <c r="B152" s="36" t="s">
        <v>863</v>
      </c>
      <c r="C152" s="32" t="s">
        <v>864</v>
      </c>
      <c r="D152" s="48" t="s">
        <v>51</v>
      </c>
      <c r="E152" s="33" t="s">
        <v>59</v>
      </c>
      <c r="F152" s="28" t="s">
        <v>36</v>
      </c>
      <c r="G152" s="66" t="s">
        <v>56</v>
      </c>
    </row>
    <row r="153" spans="1:7" x14ac:dyDescent="0.25">
      <c r="A153" s="197" t="s">
        <v>21</v>
      </c>
      <c r="B153" s="197" t="s">
        <v>22</v>
      </c>
      <c r="C153" s="197" t="s">
        <v>29</v>
      </c>
      <c r="D153" s="197" t="s">
        <v>23</v>
      </c>
      <c r="E153" s="196" t="s">
        <v>24</v>
      </c>
      <c r="F153" s="28" t="s">
        <v>25</v>
      </c>
      <c r="G153" s="66">
        <v>100</v>
      </c>
    </row>
    <row r="154" spans="1:7" x14ac:dyDescent="0.25">
      <c r="A154" s="197"/>
      <c r="B154" s="197"/>
      <c r="C154" s="197"/>
      <c r="D154" s="197"/>
      <c r="E154" s="196"/>
      <c r="F154" s="28" t="s">
        <v>33</v>
      </c>
      <c r="G154" s="66">
        <v>100</v>
      </c>
    </row>
    <row r="155" spans="1:7" x14ac:dyDescent="0.25">
      <c r="A155" s="197"/>
      <c r="B155" s="197"/>
      <c r="C155" s="197"/>
      <c r="D155" s="197"/>
      <c r="E155" s="196"/>
      <c r="F155" s="28" t="s">
        <v>26</v>
      </c>
      <c r="G155" s="66" t="s">
        <v>56</v>
      </c>
    </row>
    <row r="156" spans="1:7" ht="33" x14ac:dyDescent="0.25">
      <c r="A156" s="197"/>
      <c r="B156" s="197"/>
      <c r="C156" s="197"/>
      <c r="D156" s="197"/>
      <c r="E156" s="196"/>
      <c r="F156" s="28" t="s">
        <v>34</v>
      </c>
      <c r="G156" s="66" t="s">
        <v>56</v>
      </c>
    </row>
    <row r="157" spans="1:7" x14ac:dyDescent="0.25">
      <c r="A157" s="197"/>
      <c r="B157" s="197"/>
      <c r="C157" s="197"/>
      <c r="D157" s="197"/>
      <c r="E157" s="196"/>
      <c r="F157" s="28" t="s">
        <v>27</v>
      </c>
      <c r="G157" s="66" t="s">
        <v>56</v>
      </c>
    </row>
    <row r="158" spans="1:7" ht="94.5" x14ac:dyDescent="0.25">
      <c r="A158" s="32" t="s">
        <v>1102</v>
      </c>
      <c r="B158" s="32" t="s">
        <v>865</v>
      </c>
      <c r="C158" s="32" t="s">
        <v>866</v>
      </c>
      <c r="D158" s="48" t="s">
        <v>51</v>
      </c>
      <c r="E158" s="33" t="s">
        <v>59</v>
      </c>
      <c r="F158" s="28" t="s">
        <v>36</v>
      </c>
      <c r="G158" s="66" t="s">
        <v>56</v>
      </c>
    </row>
    <row r="159" spans="1:7" x14ac:dyDescent="0.25">
      <c r="A159" s="197" t="s">
        <v>21</v>
      </c>
      <c r="B159" s="197" t="s">
        <v>22</v>
      </c>
      <c r="C159" s="197" t="s">
        <v>29</v>
      </c>
      <c r="D159" s="197" t="s">
        <v>23</v>
      </c>
      <c r="E159" s="196" t="s">
        <v>24</v>
      </c>
      <c r="F159" s="28" t="s">
        <v>25</v>
      </c>
      <c r="G159" s="66">
        <v>100</v>
      </c>
    </row>
    <row r="160" spans="1:7" x14ac:dyDescent="0.25">
      <c r="A160" s="197"/>
      <c r="B160" s="197"/>
      <c r="C160" s="197"/>
      <c r="D160" s="197"/>
      <c r="E160" s="196"/>
      <c r="F160" s="28" t="s">
        <v>33</v>
      </c>
      <c r="G160" s="66">
        <v>100</v>
      </c>
    </row>
    <row r="161" spans="1:7" x14ac:dyDescent="0.25">
      <c r="A161" s="197"/>
      <c r="B161" s="197"/>
      <c r="C161" s="197"/>
      <c r="D161" s="197"/>
      <c r="E161" s="196"/>
      <c r="F161" s="28" t="s">
        <v>26</v>
      </c>
      <c r="G161" s="66" t="s">
        <v>56</v>
      </c>
    </row>
    <row r="162" spans="1:7" ht="33" x14ac:dyDescent="0.25">
      <c r="A162" s="197"/>
      <c r="B162" s="197"/>
      <c r="C162" s="197"/>
      <c r="D162" s="197"/>
      <c r="E162" s="196"/>
      <c r="F162" s="28" t="s">
        <v>34</v>
      </c>
      <c r="G162" s="66" t="s">
        <v>56</v>
      </c>
    </row>
    <row r="163" spans="1:7" x14ac:dyDescent="0.25">
      <c r="A163" s="197"/>
      <c r="B163" s="197"/>
      <c r="C163" s="197"/>
      <c r="D163" s="197"/>
      <c r="E163" s="196"/>
      <c r="F163" s="28" t="s">
        <v>27</v>
      </c>
      <c r="G163" s="66" t="s">
        <v>56</v>
      </c>
    </row>
    <row r="164" spans="1:7" ht="110.25" x14ac:dyDescent="0.25">
      <c r="A164" s="32" t="s">
        <v>867</v>
      </c>
      <c r="B164" s="32" t="s">
        <v>868</v>
      </c>
      <c r="C164" s="32" t="s">
        <v>869</v>
      </c>
      <c r="D164" s="48" t="s">
        <v>51</v>
      </c>
      <c r="E164" s="33" t="s">
        <v>59</v>
      </c>
      <c r="F164" s="28" t="s">
        <v>36</v>
      </c>
      <c r="G164" s="66" t="s">
        <v>56</v>
      </c>
    </row>
    <row r="165" spans="1:7" x14ac:dyDescent="0.25">
      <c r="A165" s="197" t="s">
        <v>21</v>
      </c>
      <c r="B165" s="197" t="s">
        <v>22</v>
      </c>
      <c r="C165" s="197" t="s">
        <v>29</v>
      </c>
      <c r="D165" s="197" t="s">
        <v>23</v>
      </c>
      <c r="E165" s="196" t="s">
        <v>24</v>
      </c>
      <c r="F165" s="28" t="s">
        <v>25</v>
      </c>
      <c r="G165" s="66">
        <v>100</v>
      </c>
    </row>
    <row r="166" spans="1:7" x14ac:dyDescent="0.25">
      <c r="A166" s="197"/>
      <c r="B166" s="197"/>
      <c r="C166" s="197"/>
      <c r="D166" s="197"/>
      <c r="E166" s="196"/>
      <c r="F166" s="28" t="s">
        <v>33</v>
      </c>
      <c r="G166" s="66">
        <v>100</v>
      </c>
    </row>
    <row r="167" spans="1:7" x14ac:dyDescent="0.25">
      <c r="A167" s="197"/>
      <c r="B167" s="197"/>
      <c r="C167" s="197"/>
      <c r="D167" s="197"/>
      <c r="E167" s="196"/>
      <c r="F167" s="28" t="s">
        <v>26</v>
      </c>
      <c r="G167" s="66" t="s">
        <v>56</v>
      </c>
    </row>
    <row r="168" spans="1:7" ht="33" x14ac:dyDescent="0.25">
      <c r="A168" s="197"/>
      <c r="B168" s="197"/>
      <c r="C168" s="197"/>
      <c r="D168" s="197"/>
      <c r="E168" s="196"/>
      <c r="F168" s="28" t="s">
        <v>34</v>
      </c>
      <c r="G168" s="66" t="s">
        <v>56</v>
      </c>
    </row>
    <row r="169" spans="1:7" x14ac:dyDescent="0.25">
      <c r="A169" s="197"/>
      <c r="B169" s="197"/>
      <c r="C169" s="197"/>
      <c r="D169" s="197"/>
      <c r="E169" s="196"/>
      <c r="F169" s="28" t="s">
        <v>27</v>
      </c>
      <c r="G169" s="66" t="s">
        <v>56</v>
      </c>
    </row>
    <row r="170" spans="1:7" ht="78.75" x14ac:dyDescent="0.25">
      <c r="A170" s="32" t="s">
        <v>870</v>
      </c>
      <c r="B170" s="32" t="s">
        <v>871</v>
      </c>
      <c r="C170" s="32" t="s">
        <v>872</v>
      </c>
      <c r="D170" s="48" t="s">
        <v>51</v>
      </c>
      <c r="E170" s="33" t="s">
        <v>59</v>
      </c>
      <c r="F170" s="28" t="s">
        <v>36</v>
      </c>
      <c r="G170" s="66" t="s">
        <v>56</v>
      </c>
    </row>
    <row r="171" spans="1:7" x14ac:dyDescent="0.25">
      <c r="A171" s="197" t="s">
        <v>21</v>
      </c>
      <c r="B171" s="197" t="s">
        <v>22</v>
      </c>
      <c r="C171" s="197" t="s">
        <v>29</v>
      </c>
      <c r="D171" s="197" t="s">
        <v>23</v>
      </c>
      <c r="E171" s="196" t="s">
        <v>24</v>
      </c>
      <c r="F171" s="28" t="s">
        <v>25</v>
      </c>
      <c r="G171" s="66">
        <v>100</v>
      </c>
    </row>
    <row r="172" spans="1:7" x14ac:dyDescent="0.25">
      <c r="A172" s="197"/>
      <c r="B172" s="197"/>
      <c r="C172" s="197"/>
      <c r="D172" s="197"/>
      <c r="E172" s="196"/>
      <c r="F172" s="28" t="s">
        <v>33</v>
      </c>
      <c r="G172" s="66">
        <v>100</v>
      </c>
    </row>
    <row r="173" spans="1:7" x14ac:dyDescent="0.25">
      <c r="A173" s="197"/>
      <c r="B173" s="197"/>
      <c r="C173" s="197"/>
      <c r="D173" s="197"/>
      <c r="E173" s="196"/>
      <c r="F173" s="28" t="s">
        <v>26</v>
      </c>
      <c r="G173" s="66" t="s">
        <v>56</v>
      </c>
    </row>
    <row r="174" spans="1:7" ht="33" x14ac:dyDescent="0.25">
      <c r="A174" s="197"/>
      <c r="B174" s="197"/>
      <c r="C174" s="197"/>
      <c r="D174" s="197"/>
      <c r="E174" s="196"/>
      <c r="F174" s="28" t="s">
        <v>34</v>
      </c>
      <c r="G174" s="66" t="s">
        <v>56</v>
      </c>
    </row>
    <row r="175" spans="1:7" x14ac:dyDescent="0.25">
      <c r="A175" s="197"/>
      <c r="B175" s="197"/>
      <c r="C175" s="197"/>
      <c r="D175" s="197"/>
      <c r="E175" s="196"/>
      <c r="F175" s="28" t="s">
        <v>27</v>
      </c>
      <c r="G175" s="66" t="s">
        <v>56</v>
      </c>
    </row>
    <row r="176" spans="1:7" ht="63" x14ac:dyDescent="0.25">
      <c r="A176" s="32" t="s">
        <v>873</v>
      </c>
      <c r="B176" s="32" t="s">
        <v>874</v>
      </c>
      <c r="C176" s="32" t="s">
        <v>875</v>
      </c>
      <c r="D176" s="48" t="s">
        <v>51</v>
      </c>
      <c r="E176" s="33" t="s">
        <v>59</v>
      </c>
      <c r="F176" s="28" t="s">
        <v>36</v>
      </c>
      <c r="G176" s="66" t="s">
        <v>56</v>
      </c>
    </row>
    <row r="177" spans="1:7" ht="16.5" customHeight="1" x14ac:dyDescent="0.25">
      <c r="A177" s="213" t="s">
        <v>28</v>
      </c>
      <c r="B177" s="214"/>
      <c r="C177" s="214"/>
      <c r="D177" s="214"/>
      <c r="E177" s="214"/>
      <c r="F177" s="214"/>
      <c r="G177" s="215"/>
    </row>
    <row r="178" spans="1:7" ht="16.5" customHeight="1" x14ac:dyDescent="0.25">
      <c r="A178" s="181" t="str">
        <f>A32</f>
        <v>Media geométrica del cumplimiento de las metas de los indicadores de capacitación en materia de acceso y protección de datos personales.</v>
      </c>
      <c r="B178" s="182"/>
      <c r="C178" s="182"/>
      <c r="D178" s="182"/>
      <c r="E178" s="182"/>
      <c r="F178" s="182"/>
      <c r="G178" s="183"/>
    </row>
    <row r="179" spans="1:7" x14ac:dyDescent="0.25">
      <c r="A179" s="10" t="s">
        <v>130</v>
      </c>
      <c r="B179" s="172"/>
      <c r="C179" s="173"/>
      <c r="D179" s="173"/>
      <c r="E179" s="173"/>
      <c r="F179" s="173"/>
      <c r="G179" s="174"/>
    </row>
    <row r="180" spans="1:7" x14ac:dyDescent="0.25">
      <c r="A180" s="10" t="s">
        <v>129</v>
      </c>
      <c r="B180" s="169"/>
      <c r="C180" s="170"/>
      <c r="D180" s="170"/>
      <c r="E180" s="170"/>
      <c r="F180" s="170"/>
      <c r="G180" s="171"/>
    </row>
    <row r="181" spans="1:7" ht="20.25" customHeight="1" x14ac:dyDescent="0.25">
      <c r="A181" s="181" t="str">
        <f>A40</f>
        <v>Porcentaje de aplicabilidad de capacitación presencial y programa de aliados en la capacitación (PA).</v>
      </c>
      <c r="B181" s="182"/>
      <c r="C181" s="182"/>
      <c r="D181" s="182"/>
      <c r="E181" s="182"/>
      <c r="F181" s="182"/>
      <c r="G181" s="183"/>
    </row>
    <row r="182" spans="1:7" x14ac:dyDescent="0.25">
      <c r="A182" s="10" t="s">
        <v>130</v>
      </c>
      <c r="B182" s="172"/>
      <c r="C182" s="173"/>
      <c r="D182" s="173"/>
      <c r="E182" s="173"/>
      <c r="F182" s="173"/>
      <c r="G182" s="174"/>
    </row>
    <row r="183" spans="1:7" x14ac:dyDescent="0.25">
      <c r="A183" s="10" t="s">
        <v>129</v>
      </c>
      <c r="B183" s="169"/>
      <c r="C183" s="170"/>
      <c r="D183" s="170"/>
      <c r="E183" s="170"/>
      <c r="F183" s="170"/>
      <c r="G183" s="171"/>
    </row>
    <row r="184" spans="1:7" ht="33" customHeight="1" x14ac:dyDescent="0.25">
      <c r="A184" s="181" t="str">
        <f>A46</f>
        <v>Promedio de cumplimiento de los Sujetos Obligados, con lo establecido en el (ICCT) Índice de Capacitación para el Fortalecimiento de una Cultura de Transparencia y Protección de Datos Personales (PCICCT)</v>
      </c>
      <c r="B184" s="182"/>
      <c r="C184" s="182"/>
      <c r="D184" s="182"/>
      <c r="E184" s="182"/>
      <c r="F184" s="182"/>
      <c r="G184" s="183"/>
    </row>
    <row r="185" spans="1:7" x14ac:dyDescent="0.25">
      <c r="A185" s="10" t="s">
        <v>130</v>
      </c>
      <c r="B185" s="172"/>
      <c r="C185" s="173"/>
      <c r="D185" s="173"/>
      <c r="E185" s="173"/>
      <c r="F185" s="173"/>
      <c r="G185" s="174"/>
    </row>
    <row r="186" spans="1:7" x14ac:dyDescent="0.25">
      <c r="A186" s="10" t="s">
        <v>129</v>
      </c>
      <c r="B186" s="169"/>
      <c r="C186" s="170"/>
      <c r="D186" s="170"/>
      <c r="E186" s="170"/>
      <c r="F186" s="170"/>
      <c r="G186" s="171"/>
    </row>
    <row r="187" spans="1:7" ht="33" customHeight="1" x14ac:dyDescent="0.25">
      <c r="A187" s="181" t="str">
        <f>A54</f>
        <v>Promedio de enseñanza aprendizaje de las acciones de capacitación presencial en Protección de Datos Personales.
PEACP</v>
      </c>
      <c r="B187" s="182"/>
      <c r="C187" s="182"/>
      <c r="D187" s="182"/>
      <c r="E187" s="182"/>
      <c r="F187" s="182"/>
      <c r="G187" s="183"/>
    </row>
    <row r="188" spans="1:7" ht="51" customHeight="1" x14ac:dyDescent="0.25">
      <c r="A188" s="10" t="s">
        <v>130</v>
      </c>
      <c r="B188" s="172" t="s">
        <v>1387</v>
      </c>
      <c r="C188" s="173"/>
      <c r="D188" s="173"/>
      <c r="E188" s="173"/>
      <c r="F188" s="173"/>
      <c r="G188" s="174"/>
    </row>
    <row r="189" spans="1:7" x14ac:dyDescent="0.25">
      <c r="A189" s="10" t="s">
        <v>129</v>
      </c>
      <c r="B189" s="169"/>
      <c r="C189" s="170"/>
      <c r="D189" s="170"/>
      <c r="E189" s="170"/>
      <c r="F189" s="170"/>
      <c r="G189" s="171"/>
    </row>
    <row r="190" spans="1:7" x14ac:dyDescent="0.25">
      <c r="A190" s="181" t="str">
        <f>A60</f>
        <v>Promedio de calidad de las acciones de capacitación presencial en Protección de Datos Personales. PCCP</v>
      </c>
      <c r="B190" s="182"/>
      <c r="C190" s="182"/>
      <c r="D190" s="182"/>
      <c r="E190" s="182"/>
      <c r="F190" s="182"/>
      <c r="G190" s="183"/>
    </row>
    <row r="191" spans="1:7" ht="33.950000000000003" customHeight="1" x14ac:dyDescent="0.25">
      <c r="A191" s="10" t="s">
        <v>130</v>
      </c>
      <c r="B191" s="172" t="s">
        <v>1388</v>
      </c>
      <c r="C191" s="173"/>
      <c r="D191" s="173"/>
      <c r="E191" s="173"/>
      <c r="F191" s="173"/>
      <c r="G191" s="174"/>
    </row>
    <row r="192" spans="1:7" x14ac:dyDescent="0.25">
      <c r="A192" s="10" t="s">
        <v>129</v>
      </c>
      <c r="B192" s="169"/>
      <c r="C192" s="170"/>
      <c r="D192" s="170"/>
      <c r="E192" s="170"/>
      <c r="F192" s="170"/>
      <c r="G192" s="171"/>
    </row>
    <row r="193" spans="1:7" ht="33" customHeight="1" x14ac:dyDescent="0.25">
      <c r="A193" s="181" t="str">
        <f>A66</f>
        <v>Porcentaje de servidores públicos e integrantes de los sujetos obligados que concluyen satisfactoriamente los cursos presenciales establecidos en el Programa de Capacitación dirigido a sujetos obligados (PETCPSO)</v>
      </c>
      <c r="B193" s="182"/>
      <c r="C193" s="182"/>
      <c r="D193" s="182"/>
      <c r="E193" s="182"/>
      <c r="F193" s="182"/>
      <c r="G193" s="183"/>
    </row>
    <row r="194" spans="1:7" ht="33.950000000000003" customHeight="1" x14ac:dyDescent="0.25">
      <c r="A194" s="10" t="s">
        <v>130</v>
      </c>
      <c r="B194" s="172" t="s">
        <v>1389</v>
      </c>
      <c r="C194" s="173"/>
      <c r="D194" s="173"/>
      <c r="E194" s="173"/>
      <c r="F194" s="173"/>
      <c r="G194" s="174"/>
    </row>
    <row r="195" spans="1:7" x14ac:dyDescent="0.25">
      <c r="A195" s="10" t="s">
        <v>129</v>
      </c>
      <c r="B195" s="169"/>
      <c r="C195" s="170"/>
      <c r="D195" s="170"/>
      <c r="E195" s="170"/>
      <c r="F195" s="170"/>
      <c r="G195" s="171"/>
    </row>
    <row r="196" spans="1:7" x14ac:dyDescent="0.25">
      <c r="A196" s="181" t="str">
        <f>A72</f>
        <v>Porcentaje de participantes que concluyen satisfactoriamente el curso en línea en el que se matriculan en el Campus Iniciativa Privada PETCIP.</v>
      </c>
      <c r="B196" s="182"/>
      <c r="C196" s="182"/>
      <c r="D196" s="182"/>
      <c r="E196" s="182"/>
      <c r="F196" s="182"/>
      <c r="G196" s="183"/>
    </row>
    <row r="197" spans="1:7" x14ac:dyDescent="0.25">
      <c r="A197" s="10" t="s">
        <v>130</v>
      </c>
      <c r="B197" s="172"/>
      <c r="C197" s="173"/>
      <c r="D197" s="173"/>
      <c r="E197" s="173"/>
      <c r="F197" s="173"/>
      <c r="G197" s="174"/>
    </row>
    <row r="198" spans="1:7" x14ac:dyDescent="0.25">
      <c r="A198" s="10" t="s">
        <v>129</v>
      </c>
      <c r="B198" s="169"/>
      <c r="C198" s="170"/>
      <c r="D198" s="170"/>
      <c r="E198" s="170"/>
      <c r="F198" s="170"/>
      <c r="G198" s="171"/>
    </row>
    <row r="199" spans="1:7" ht="33" customHeight="1" x14ac:dyDescent="0.25">
      <c r="A199" s="181" t="str">
        <f>A78</f>
        <v>Porcentaje de servidores públicos e integrantes de los Sujetos Obligados que concluyen satisfactoriamente los cursos en línea disponibles en los Campus dirigidos a Sujetos Obligados (PETCLSO).</v>
      </c>
      <c r="B199" s="182"/>
      <c r="C199" s="182"/>
      <c r="D199" s="182"/>
      <c r="E199" s="182"/>
      <c r="F199" s="182"/>
      <c r="G199" s="183"/>
    </row>
    <row r="200" spans="1:7" ht="54.75" customHeight="1" x14ac:dyDescent="0.25">
      <c r="A200" s="10" t="s">
        <v>130</v>
      </c>
      <c r="B200" s="172" t="s">
        <v>1302</v>
      </c>
      <c r="C200" s="173"/>
      <c r="D200" s="173"/>
      <c r="E200" s="173"/>
      <c r="F200" s="173"/>
      <c r="G200" s="174"/>
    </row>
    <row r="201" spans="1:7" x14ac:dyDescent="0.25">
      <c r="A201" s="10" t="s">
        <v>129</v>
      </c>
      <c r="B201" s="169"/>
      <c r="C201" s="170"/>
      <c r="D201" s="170"/>
      <c r="E201" s="170"/>
      <c r="F201" s="170"/>
      <c r="G201" s="171"/>
    </row>
    <row r="202" spans="1:7" x14ac:dyDescent="0.25">
      <c r="A202" s="181" t="str">
        <f>A84</f>
        <v>Promedio de enseñanza aprendizaje en las acciones de Formación Educativa  (PEAFE).</v>
      </c>
      <c r="B202" s="182"/>
      <c r="C202" s="182"/>
      <c r="D202" s="182"/>
      <c r="E202" s="182"/>
      <c r="F202" s="182"/>
      <c r="G202" s="183"/>
    </row>
    <row r="203" spans="1:7" x14ac:dyDescent="0.25">
      <c r="A203" s="10" t="s">
        <v>130</v>
      </c>
      <c r="B203" s="172"/>
      <c r="C203" s="173"/>
      <c r="D203" s="173"/>
      <c r="E203" s="173"/>
      <c r="F203" s="173"/>
      <c r="G203" s="174"/>
    </row>
    <row r="204" spans="1:7" x14ac:dyDescent="0.25">
      <c r="A204" s="10" t="s">
        <v>129</v>
      </c>
      <c r="B204" s="169"/>
      <c r="C204" s="170"/>
      <c r="D204" s="170"/>
      <c r="E204" s="170"/>
      <c r="F204" s="170"/>
      <c r="G204" s="171"/>
    </row>
    <row r="205" spans="1:7" x14ac:dyDescent="0.25">
      <c r="A205" s="181" t="str">
        <f>A90</f>
        <v>Promedio de evaluaciones de calidad en las acciones de Formación Educativa  (PCFE).</v>
      </c>
      <c r="B205" s="182"/>
      <c r="C205" s="182"/>
      <c r="D205" s="182"/>
      <c r="E205" s="182"/>
      <c r="F205" s="182"/>
      <c r="G205" s="183"/>
    </row>
    <row r="206" spans="1:7" x14ac:dyDescent="0.25">
      <c r="A206" s="10" t="s">
        <v>130</v>
      </c>
      <c r="B206" s="172"/>
      <c r="C206" s="173"/>
      <c r="D206" s="173"/>
      <c r="E206" s="173"/>
      <c r="F206" s="173"/>
      <c r="G206" s="174"/>
    </row>
    <row r="207" spans="1:7" x14ac:dyDescent="0.25">
      <c r="A207" s="10" t="s">
        <v>129</v>
      </c>
      <c r="B207" s="169"/>
      <c r="C207" s="170"/>
      <c r="D207" s="170"/>
      <c r="E207" s="170"/>
      <c r="F207" s="170"/>
      <c r="G207" s="171"/>
    </row>
    <row r="208" spans="1:7" x14ac:dyDescent="0.25">
      <c r="A208" s="181" t="str">
        <f>A96</f>
        <v>Porcentaje de personal capacitado del  Sujeto Regulado, que interviene directamente en la recolección y/o tratamiento de Datos Personales CPO</v>
      </c>
      <c r="B208" s="182"/>
      <c r="C208" s="182"/>
      <c r="D208" s="182"/>
      <c r="E208" s="182"/>
      <c r="F208" s="182"/>
      <c r="G208" s="183"/>
    </row>
    <row r="209" spans="1:7" x14ac:dyDescent="0.25">
      <c r="A209" s="10" t="s">
        <v>130</v>
      </c>
      <c r="B209" s="172"/>
      <c r="C209" s="173"/>
      <c r="D209" s="173"/>
      <c r="E209" s="173"/>
      <c r="F209" s="173"/>
      <c r="G209" s="174"/>
    </row>
    <row r="210" spans="1:7" x14ac:dyDescent="0.25">
      <c r="A210" s="10" t="s">
        <v>129</v>
      </c>
      <c r="B210" s="169"/>
      <c r="C210" s="170"/>
      <c r="D210" s="170"/>
      <c r="E210" s="170"/>
      <c r="F210" s="170"/>
      <c r="G210" s="171"/>
    </row>
    <row r="211" spans="1:7" x14ac:dyDescent="0.25">
      <c r="A211" s="181" t="str">
        <f>A104</f>
        <v>Porcentaje de cumplimiento de acciones de capacitación en la modalidad presencial en materia de protección de datos personales, dirigidas a MiPYMES, Emprendedores. (PCACP)</v>
      </c>
      <c r="B211" s="182"/>
      <c r="C211" s="182"/>
      <c r="D211" s="182"/>
      <c r="E211" s="182"/>
      <c r="F211" s="182"/>
      <c r="G211" s="183"/>
    </row>
    <row r="212" spans="1:7" ht="33.950000000000003" customHeight="1" x14ac:dyDescent="0.25">
      <c r="A212" s="10" t="s">
        <v>130</v>
      </c>
      <c r="B212" s="172" t="s">
        <v>1390</v>
      </c>
      <c r="C212" s="173"/>
      <c r="D212" s="173"/>
      <c r="E212" s="173"/>
      <c r="F212" s="173"/>
      <c r="G212" s="174"/>
    </row>
    <row r="213" spans="1:7" x14ac:dyDescent="0.25">
      <c r="A213" s="10" t="s">
        <v>129</v>
      </c>
      <c r="B213" s="169"/>
      <c r="C213" s="170"/>
      <c r="D213" s="170"/>
      <c r="E213" s="170"/>
      <c r="F213" s="170"/>
      <c r="G213" s="171"/>
    </row>
    <row r="214" spans="1:7" ht="33" customHeight="1" x14ac:dyDescent="0.25">
      <c r="A214" s="181" t="str">
        <f>A110</f>
        <v>Porcentaje de cumplimiento de las metas establecidas en el Programa de Capacitación presencial básica dirigida a sujetos obligados en materia de acceso a la información, transparencia, protección de datos personales y temas relacionados (PCA)</v>
      </c>
      <c r="B214" s="182"/>
      <c r="C214" s="182"/>
      <c r="D214" s="182"/>
      <c r="E214" s="182"/>
      <c r="F214" s="182"/>
      <c r="G214" s="183"/>
    </row>
    <row r="215" spans="1:7" ht="51" customHeight="1" x14ac:dyDescent="0.25">
      <c r="A215" s="10" t="s">
        <v>130</v>
      </c>
      <c r="B215" s="172" t="s">
        <v>1391</v>
      </c>
      <c r="C215" s="173"/>
      <c r="D215" s="173"/>
      <c r="E215" s="173"/>
      <c r="F215" s="173"/>
      <c r="G215" s="174"/>
    </row>
    <row r="216" spans="1:7" x14ac:dyDescent="0.25">
      <c r="A216" s="10" t="s">
        <v>129</v>
      </c>
      <c r="B216" s="169"/>
      <c r="C216" s="170"/>
      <c r="D216" s="170"/>
      <c r="E216" s="170"/>
      <c r="F216" s="170"/>
      <c r="G216" s="171"/>
    </row>
    <row r="217" spans="1:7" x14ac:dyDescent="0.25">
      <c r="A217" s="181" t="str">
        <f>A116</f>
        <v xml:space="preserve">Promedio de calificaciones de evaluaciones de calidad de los cursos presenciales  (PCSO). </v>
      </c>
      <c r="B217" s="182"/>
      <c r="C217" s="182"/>
      <c r="D217" s="182"/>
      <c r="E217" s="182"/>
      <c r="F217" s="182"/>
      <c r="G217" s="183"/>
    </row>
    <row r="218" spans="1:7" ht="33.950000000000003" customHeight="1" x14ac:dyDescent="0.25">
      <c r="A218" s="10" t="s">
        <v>130</v>
      </c>
      <c r="B218" s="172" t="s">
        <v>1392</v>
      </c>
      <c r="C218" s="173"/>
      <c r="D218" s="173"/>
      <c r="E218" s="173"/>
      <c r="F218" s="173"/>
      <c r="G218" s="174"/>
    </row>
    <row r="219" spans="1:7" x14ac:dyDescent="0.25">
      <c r="A219" s="10" t="s">
        <v>129</v>
      </c>
      <c r="B219" s="169"/>
      <c r="C219" s="170"/>
      <c r="D219" s="170"/>
      <c r="E219" s="170"/>
      <c r="F219" s="170"/>
      <c r="G219" s="171"/>
    </row>
    <row r="220" spans="1:7" x14ac:dyDescent="0.25">
      <c r="A220" s="181" t="str">
        <f>A122</f>
        <v>Porcentaje de cumplimiento de las metas de capacitación especializada (PCCE).</v>
      </c>
      <c r="B220" s="182"/>
      <c r="C220" s="182"/>
      <c r="D220" s="182"/>
      <c r="E220" s="182"/>
      <c r="F220" s="182"/>
      <c r="G220" s="183"/>
    </row>
    <row r="221" spans="1:7" ht="68.099999999999994" customHeight="1" x14ac:dyDescent="0.25">
      <c r="A221" s="10" t="s">
        <v>130</v>
      </c>
      <c r="B221" s="172" t="s">
        <v>1393</v>
      </c>
      <c r="C221" s="173"/>
      <c r="D221" s="173"/>
      <c r="E221" s="173"/>
      <c r="F221" s="173"/>
      <c r="G221" s="174"/>
    </row>
    <row r="222" spans="1:7" x14ac:dyDescent="0.25">
      <c r="A222" s="10" t="s">
        <v>129</v>
      </c>
      <c r="B222" s="169"/>
      <c r="C222" s="170"/>
      <c r="D222" s="170"/>
      <c r="E222" s="170"/>
      <c r="F222" s="170"/>
      <c r="G222" s="171"/>
    </row>
    <row r="223" spans="1:7" x14ac:dyDescent="0.25">
      <c r="A223" s="181" t="str">
        <f>A128</f>
        <v>Porcentaje de cumplimiento de las metas de capacitación establecidas para los Estados en el Programa de Capacitación dirigido a Sujetos Obligados (PCME).</v>
      </c>
      <c r="B223" s="182"/>
      <c r="C223" s="182"/>
      <c r="D223" s="182"/>
      <c r="E223" s="182"/>
      <c r="F223" s="182"/>
      <c r="G223" s="183"/>
    </row>
    <row r="224" spans="1:7" ht="51" customHeight="1" x14ac:dyDescent="0.25">
      <c r="A224" s="10" t="s">
        <v>130</v>
      </c>
      <c r="B224" s="172" t="s">
        <v>1394</v>
      </c>
      <c r="C224" s="173"/>
      <c r="D224" s="173"/>
      <c r="E224" s="173"/>
      <c r="F224" s="173"/>
      <c r="G224" s="174"/>
    </row>
    <row r="225" spans="1:7" x14ac:dyDescent="0.25">
      <c r="A225" s="10" t="s">
        <v>129</v>
      </c>
      <c r="B225" s="169"/>
      <c r="C225" s="170"/>
      <c r="D225" s="170"/>
      <c r="E225" s="170"/>
      <c r="F225" s="170"/>
      <c r="G225" s="171"/>
    </row>
    <row r="226" spans="1:7" ht="16.5" customHeight="1" x14ac:dyDescent="0.25">
      <c r="A226" s="181" t="str">
        <f>A134</f>
        <v>Porcentaje de talleres de coordinación  realizados (PTCR)</v>
      </c>
      <c r="B226" s="182"/>
      <c r="C226" s="182"/>
      <c r="D226" s="182"/>
      <c r="E226" s="182"/>
      <c r="F226" s="182"/>
      <c r="G226" s="183"/>
    </row>
    <row r="227" spans="1:7" ht="50.1" customHeight="1" x14ac:dyDescent="0.25">
      <c r="A227" s="10" t="s">
        <v>130</v>
      </c>
      <c r="B227" s="172" t="s">
        <v>1395</v>
      </c>
      <c r="C227" s="173"/>
      <c r="D227" s="173"/>
      <c r="E227" s="173"/>
      <c r="F227" s="173"/>
      <c r="G227" s="174"/>
    </row>
    <row r="228" spans="1:7" x14ac:dyDescent="0.25">
      <c r="A228" s="10" t="s">
        <v>129</v>
      </c>
      <c r="B228" s="169"/>
      <c r="C228" s="170"/>
      <c r="D228" s="170"/>
      <c r="E228" s="170"/>
      <c r="F228" s="170"/>
      <c r="G228" s="171"/>
    </row>
    <row r="229" spans="1:7" ht="16.5" customHeight="1" x14ac:dyDescent="0.25">
      <c r="A229" s="181" t="str">
        <f>A140</f>
        <v>Porcentaje de cumplimiento de las metas de capacitación presencial del Programa de Vinculación con Asociaciones y Cámaras del Sector. (PCPV)</v>
      </c>
      <c r="B229" s="182"/>
      <c r="C229" s="182"/>
      <c r="D229" s="182"/>
      <c r="E229" s="182"/>
      <c r="F229" s="182"/>
      <c r="G229" s="183"/>
    </row>
    <row r="230" spans="1:7" ht="68.099999999999994" customHeight="1" x14ac:dyDescent="0.25">
      <c r="A230" s="10" t="s">
        <v>130</v>
      </c>
      <c r="B230" s="172" t="s">
        <v>1396</v>
      </c>
      <c r="C230" s="173"/>
      <c r="D230" s="173"/>
      <c r="E230" s="173"/>
      <c r="F230" s="173"/>
      <c r="G230" s="174"/>
    </row>
    <row r="231" spans="1:7" x14ac:dyDescent="0.25">
      <c r="A231" s="10" t="s">
        <v>129</v>
      </c>
      <c r="B231" s="169"/>
      <c r="C231" s="170"/>
      <c r="D231" s="170"/>
      <c r="E231" s="170"/>
      <c r="F231" s="170"/>
      <c r="G231" s="171"/>
    </row>
    <row r="232" spans="1:7" x14ac:dyDescent="0.25">
      <c r="A232" s="181" t="str">
        <f>A146</f>
        <v>Porcentaje de desarrollo, actualización, ampliación y mejoras de: cursos en línea, Guía Instructiva y CEVINAI (PODAAM).</v>
      </c>
      <c r="B232" s="182"/>
      <c r="C232" s="182"/>
      <c r="D232" s="182"/>
      <c r="E232" s="182"/>
      <c r="F232" s="182"/>
      <c r="G232" s="183"/>
    </row>
    <row r="233" spans="1:7" ht="68.099999999999994" customHeight="1" x14ac:dyDescent="0.25">
      <c r="A233" s="10" t="s">
        <v>130</v>
      </c>
      <c r="B233" s="172" t="s">
        <v>1303</v>
      </c>
      <c r="C233" s="173"/>
      <c r="D233" s="173"/>
      <c r="E233" s="173"/>
      <c r="F233" s="173"/>
      <c r="G233" s="174"/>
    </row>
    <row r="234" spans="1:7" x14ac:dyDescent="0.25">
      <c r="A234" s="10" t="s">
        <v>129</v>
      </c>
      <c r="B234" s="169"/>
      <c r="C234" s="170"/>
      <c r="D234" s="170"/>
      <c r="E234" s="170"/>
      <c r="F234" s="170"/>
      <c r="G234" s="171"/>
    </row>
    <row r="235" spans="1:7" ht="16.5" customHeight="1" x14ac:dyDescent="0.25">
      <c r="A235" s="181" t="str">
        <f>A152</f>
        <v>Porcentaje de cumplimiento de las acciones relativas al Diplomado en línea en materia de protección de datos personales (PCD).</v>
      </c>
      <c r="B235" s="182"/>
      <c r="C235" s="182"/>
      <c r="D235" s="182"/>
      <c r="E235" s="182"/>
      <c r="F235" s="182"/>
      <c r="G235" s="183"/>
    </row>
    <row r="236" spans="1:7" x14ac:dyDescent="0.25">
      <c r="A236" s="10" t="s">
        <v>130</v>
      </c>
      <c r="B236" s="172"/>
      <c r="C236" s="173"/>
      <c r="D236" s="173"/>
      <c r="E236" s="173"/>
      <c r="F236" s="173"/>
      <c r="G236" s="174"/>
    </row>
    <row r="237" spans="1:7" x14ac:dyDescent="0.25">
      <c r="A237" s="10" t="s">
        <v>129</v>
      </c>
      <c r="B237" s="169"/>
      <c r="C237" s="170"/>
      <c r="D237" s="170"/>
      <c r="E237" s="170"/>
      <c r="F237" s="170"/>
      <c r="G237" s="171"/>
    </row>
    <row r="238" spans="1:7" ht="33" customHeight="1" x14ac:dyDescent="0.25">
      <c r="A238" s="181" t="str">
        <f>A158</f>
        <v>Porcentaje de cumplimiento de las metas establecidas respecto al desarrollo de la segunda generación del programa de Maestría en Derecho en el campo del conocimiento del Derecho a la Información (PCM).</v>
      </c>
      <c r="B238" s="182"/>
      <c r="C238" s="182"/>
      <c r="D238" s="182"/>
      <c r="E238" s="182"/>
      <c r="F238" s="182"/>
      <c r="G238" s="183"/>
    </row>
    <row r="239" spans="1:7" x14ac:dyDescent="0.25">
      <c r="A239" s="10" t="s">
        <v>130</v>
      </c>
      <c r="B239" s="172"/>
      <c r="C239" s="173"/>
      <c r="D239" s="173"/>
      <c r="E239" s="173"/>
      <c r="F239" s="173"/>
      <c r="G239" s="174"/>
    </row>
    <row r="240" spans="1:7" x14ac:dyDescent="0.25">
      <c r="A240" s="10" t="s">
        <v>129</v>
      </c>
      <c r="B240" s="169"/>
      <c r="C240" s="170"/>
      <c r="D240" s="170"/>
      <c r="E240" s="170"/>
      <c r="F240" s="170"/>
      <c r="G240" s="171"/>
    </row>
    <row r="241" spans="1:7" ht="16.5" customHeight="1" x14ac:dyDescent="0.25">
      <c r="A241" s="181" t="str">
        <f>A164</f>
        <v>Porcentaje de cumplimiento de las metas establecidas respecto del Aula Iberoamericana en Protección de Datos Personales (PCA).</v>
      </c>
      <c r="B241" s="182"/>
      <c r="C241" s="182"/>
      <c r="D241" s="182"/>
      <c r="E241" s="182"/>
      <c r="F241" s="182"/>
      <c r="G241" s="183"/>
    </row>
    <row r="242" spans="1:7" x14ac:dyDescent="0.25">
      <c r="A242" s="10" t="s">
        <v>130</v>
      </c>
      <c r="B242" s="172"/>
      <c r="C242" s="173"/>
      <c r="D242" s="173"/>
      <c r="E242" s="173"/>
      <c r="F242" s="173"/>
      <c r="G242" s="174"/>
    </row>
    <row r="243" spans="1:7" x14ac:dyDescent="0.25">
      <c r="A243" s="10" t="s">
        <v>129</v>
      </c>
      <c r="B243" s="169"/>
      <c r="C243" s="170"/>
      <c r="D243" s="170"/>
      <c r="E243" s="170"/>
      <c r="F243" s="170"/>
      <c r="G243" s="171"/>
    </row>
    <row r="244" spans="1:7" ht="16.5" customHeight="1" x14ac:dyDescent="0.25">
      <c r="A244" s="181" t="str">
        <f>A170</f>
        <v>Porcentaje de cumplimiento en el desarrollo e implementación de un curso especializado en línea (PCCL).</v>
      </c>
      <c r="B244" s="182"/>
      <c r="C244" s="182"/>
      <c r="D244" s="182"/>
      <c r="E244" s="182"/>
      <c r="F244" s="182"/>
      <c r="G244" s="183"/>
    </row>
    <row r="245" spans="1:7" x14ac:dyDescent="0.25">
      <c r="A245" s="10" t="s">
        <v>130</v>
      </c>
      <c r="B245" s="172"/>
      <c r="C245" s="173"/>
      <c r="D245" s="173"/>
      <c r="E245" s="173"/>
      <c r="F245" s="173"/>
      <c r="G245" s="174"/>
    </row>
    <row r="246" spans="1:7" x14ac:dyDescent="0.25">
      <c r="A246" s="10" t="s">
        <v>129</v>
      </c>
      <c r="B246" s="169"/>
      <c r="C246" s="170"/>
      <c r="D246" s="170"/>
      <c r="E246" s="170"/>
      <c r="F246" s="170"/>
      <c r="G246" s="171"/>
    </row>
    <row r="247" spans="1:7" ht="16.5" customHeight="1" x14ac:dyDescent="0.25">
      <c r="A247" s="181" t="str">
        <f>A176</f>
        <v>Porcentaje de cumplimiento de las metas de incorporación de sujetos regulados al Programa de Aliados para la Capacitación (PCAC).</v>
      </c>
      <c r="B247" s="182"/>
      <c r="C247" s="182"/>
      <c r="D247" s="182"/>
      <c r="E247" s="182"/>
      <c r="F247" s="182"/>
      <c r="G247" s="183"/>
    </row>
    <row r="248" spans="1:7" x14ac:dyDescent="0.25">
      <c r="A248" s="10" t="s">
        <v>130</v>
      </c>
      <c r="B248" s="172"/>
      <c r="C248" s="173"/>
      <c r="D248" s="173"/>
      <c r="E248" s="173"/>
      <c r="F248" s="173"/>
      <c r="G248" s="174"/>
    </row>
    <row r="249" spans="1:7" ht="17.100000000000001" customHeight="1" x14ac:dyDescent="0.25">
      <c r="A249" s="10" t="s">
        <v>129</v>
      </c>
      <c r="B249" s="169"/>
      <c r="C249" s="170"/>
      <c r="D249" s="170"/>
      <c r="E249" s="170"/>
      <c r="F249" s="170"/>
      <c r="G249" s="171"/>
    </row>
    <row r="250" spans="1:7" ht="15.75" x14ac:dyDescent="0.25">
      <c r="A250" s="237"/>
      <c r="B250" s="237"/>
      <c r="C250" s="237"/>
      <c r="D250" s="237"/>
      <c r="E250" s="237"/>
      <c r="F250" s="237"/>
      <c r="G250" s="237"/>
    </row>
    <row r="251" spans="1:7" x14ac:dyDescent="0.25">
      <c r="A251" s="213" t="s">
        <v>35</v>
      </c>
      <c r="B251" s="214"/>
      <c r="C251" s="214"/>
      <c r="D251" s="214"/>
      <c r="E251" s="214"/>
      <c r="F251" s="214"/>
      <c r="G251" s="215"/>
    </row>
    <row r="252" spans="1:7" ht="17.100000000000001" customHeight="1" x14ac:dyDescent="0.25">
      <c r="A252" s="181" t="str">
        <f>A32</f>
        <v>Media geométrica del cumplimiento de las metas de los indicadores de capacitación en materia de acceso y protección de datos personales.</v>
      </c>
      <c r="B252" s="182"/>
      <c r="C252" s="182"/>
      <c r="D252" s="182"/>
      <c r="E252" s="182"/>
      <c r="F252" s="182"/>
      <c r="G252" s="183"/>
    </row>
    <row r="253" spans="1:7" ht="17.100000000000001" customHeight="1" x14ac:dyDescent="0.25">
      <c r="A253" s="37" t="s">
        <v>30</v>
      </c>
      <c r="B253" s="277"/>
      <c r="C253" s="277"/>
      <c r="D253" s="277"/>
      <c r="E253" s="277"/>
      <c r="F253" s="277"/>
      <c r="G253" s="277"/>
    </row>
    <row r="254" spans="1:7" ht="17.100000000000001" customHeight="1" x14ac:dyDescent="0.25">
      <c r="A254" s="37" t="s">
        <v>31</v>
      </c>
      <c r="B254" s="277"/>
      <c r="C254" s="277"/>
      <c r="D254" s="277"/>
      <c r="E254" s="277"/>
      <c r="F254" s="277"/>
      <c r="G254" s="277"/>
    </row>
    <row r="255" spans="1:7" ht="17.100000000000001" customHeight="1" x14ac:dyDescent="0.25">
      <c r="A255" s="37" t="s">
        <v>32</v>
      </c>
      <c r="B255" s="277"/>
      <c r="C255" s="277"/>
      <c r="D255" s="277"/>
      <c r="E255" s="277"/>
      <c r="F255" s="277"/>
      <c r="G255" s="277"/>
    </row>
    <row r="256" spans="1:7" ht="17.100000000000001" customHeight="1" x14ac:dyDescent="0.25">
      <c r="A256" s="181" t="str">
        <f>A40</f>
        <v>Porcentaje de aplicabilidad de capacitación presencial y programa de aliados en la capacitación (PA).</v>
      </c>
      <c r="B256" s="182"/>
      <c r="C256" s="182"/>
      <c r="D256" s="182"/>
      <c r="E256" s="182"/>
      <c r="F256" s="182"/>
      <c r="G256" s="183"/>
    </row>
    <row r="257" spans="1:7" ht="17.100000000000001" customHeight="1" x14ac:dyDescent="0.25">
      <c r="A257" s="37" t="s">
        <v>30</v>
      </c>
      <c r="B257" s="277"/>
      <c r="C257" s="277"/>
      <c r="D257" s="277"/>
      <c r="E257" s="277"/>
      <c r="F257" s="277"/>
      <c r="G257" s="277"/>
    </row>
    <row r="258" spans="1:7" ht="17.100000000000001" customHeight="1" x14ac:dyDescent="0.25">
      <c r="A258" s="37" t="s">
        <v>31</v>
      </c>
      <c r="B258" s="277"/>
      <c r="C258" s="277"/>
      <c r="D258" s="277"/>
      <c r="E258" s="277"/>
      <c r="F258" s="277"/>
      <c r="G258" s="277"/>
    </row>
    <row r="259" spans="1:7" ht="17.100000000000001" customHeight="1" x14ac:dyDescent="0.25">
      <c r="A259" s="37" t="s">
        <v>32</v>
      </c>
      <c r="B259" s="254"/>
      <c r="C259" s="254"/>
      <c r="D259" s="254"/>
      <c r="E259" s="254"/>
      <c r="F259" s="254"/>
      <c r="G259" s="254"/>
    </row>
    <row r="260" spans="1:7" ht="33" customHeight="1" x14ac:dyDescent="0.25">
      <c r="A260" s="181" t="str">
        <f>A46</f>
        <v>Promedio de cumplimiento de los Sujetos Obligados, con lo establecido en el (ICCT) Índice de Capacitación para el Fortalecimiento de una Cultura de Transparencia y Protección de Datos Personales (PCICCT)</v>
      </c>
      <c r="B260" s="182"/>
      <c r="C260" s="182"/>
      <c r="D260" s="182"/>
      <c r="E260" s="182"/>
      <c r="F260" s="182"/>
      <c r="G260" s="183"/>
    </row>
    <row r="261" spans="1:7" ht="17.100000000000001" customHeight="1" x14ac:dyDescent="0.25">
      <c r="A261" s="37" t="s">
        <v>30</v>
      </c>
      <c r="B261" s="277"/>
      <c r="C261" s="277"/>
      <c r="D261" s="277"/>
      <c r="E261" s="277"/>
      <c r="F261" s="277"/>
      <c r="G261" s="277"/>
    </row>
    <row r="262" spans="1:7" ht="17.100000000000001" customHeight="1" x14ac:dyDescent="0.25">
      <c r="A262" s="37" t="s">
        <v>31</v>
      </c>
      <c r="B262" s="277"/>
      <c r="C262" s="277"/>
      <c r="D262" s="277"/>
      <c r="E262" s="277"/>
      <c r="F262" s="277"/>
      <c r="G262" s="277"/>
    </row>
    <row r="263" spans="1:7" ht="17.100000000000001" customHeight="1" x14ac:dyDescent="0.25">
      <c r="A263" s="37" t="s">
        <v>32</v>
      </c>
      <c r="B263" s="254"/>
      <c r="C263" s="254"/>
      <c r="D263" s="254"/>
      <c r="E263" s="254"/>
      <c r="F263" s="254"/>
      <c r="G263" s="254"/>
    </row>
    <row r="264" spans="1:7" ht="33" customHeight="1" x14ac:dyDescent="0.25">
      <c r="A264" s="181" t="str">
        <f>A54</f>
        <v>Promedio de enseñanza aprendizaje de las acciones de capacitación presencial en Protección de Datos Personales.
PEACP</v>
      </c>
      <c r="B264" s="182"/>
      <c r="C264" s="182"/>
      <c r="D264" s="182"/>
      <c r="E264" s="182"/>
      <c r="F264" s="182"/>
      <c r="G264" s="183"/>
    </row>
    <row r="265" spans="1:7" ht="17.100000000000001" customHeight="1" x14ac:dyDescent="0.25">
      <c r="A265" s="37" t="s">
        <v>30</v>
      </c>
      <c r="B265" s="277"/>
      <c r="C265" s="277"/>
      <c r="D265" s="277"/>
      <c r="E265" s="277"/>
      <c r="F265" s="277"/>
      <c r="G265" s="277"/>
    </row>
    <row r="266" spans="1:7" ht="17.100000000000001" customHeight="1" x14ac:dyDescent="0.25">
      <c r="A266" s="37" t="s">
        <v>31</v>
      </c>
      <c r="B266" s="277"/>
      <c r="C266" s="277"/>
      <c r="D266" s="277"/>
      <c r="E266" s="277"/>
      <c r="F266" s="277"/>
      <c r="G266" s="277"/>
    </row>
    <row r="267" spans="1:7" ht="17.100000000000001" customHeight="1" x14ac:dyDescent="0.25">
      <c r="A267" s="37" t="s">
        <v>32</v>
      </c>
      <c r="B267" s="254"/>
      <c r="C267" s="254"/>
      <c r="D267" s="254"/>
      <c r="E267" s="254"/>
      <c r="F267" s="254"/>
      <c r="G267" s="254"/>
    </row>
    <row r="268" spans="1:7" ht="17.100000000000001" customHeight="1" x14ac:dyDescent="0.25">
      <c r="A268" s="181" t="str">
        <f>A60</f>
        <v>Promedio de calidad de las acciones de capacitación presencial en Protección de Datos Personales. PCCP</v>
      </c>
      <c r="B268" s="182"/>
      <c r="C268" s="182"/>
      <c r="D268" s="182"/>
      <c r="E268" s="182"/>
      <c r="F268" s="182"/>
      <c r="G268" s="183"/>
    </row>
    <row r="269" spans="1:7" ht="17.100000000000001" customHeight="1" x14ac:dyDescent="0.25">
      <c r="A269" s="37" t="s">
        <v>30</v>
      </c>
      <c r="B269" s="277"/>
      <c r="C269" s="277"/>
      <c r="D269" s="277"/>
      <c r="E269" s="277"/>
      <c r="F269" s="277"/>
      <c r="G269" s="277"/>
    </row>
    <row r="270" spans="1:7" ht="17.100000000000001" customHeight="1" x14ac:dyDescent="0.25">
      <c r="A270" s="37" t="s">
        <v>31</v>
      </c>
      <c r="B270" s="277"/>
      <c r="C270" s="277"/>
      <c r="D270" s="277"/>
      <c r="E270" s="277"/>
      <c r="F270" s="277"/>
      <c r="G270" s="277"/>
    </row>
    <row r="271" spans="1:7" ht="17.100000000000001" customHeight="1" x14ac:dyDescent="0.25">
      <c r="A271" s="37" t="s">
        <v>32</v>
      </c>
      <c r="B271" s="254"/>
      <c r="C271" s="254"/>
      <c r="D271" s="254"/>
      <c r="E271" s="254"/>
      <c r="F271" s="254"/>
      <c r="G271" s="254"/>
    </row>
    <row r="272" spans="1:7" ht="33" customHeight="1" x14ac:dyDescent="0.25">
      <c r="A272" s="274" t="str">
        <f>A66</f>
        <v>Porcentaje de servidores públicos e integrantes de los sujetos obligados que concluyen satisfactoriamente los cursos presenciales establecidos en el Programa de Capacitación dirigido a sujetos obligados (PETCPSO)</v>
      </c>
      <c r="B272" s="275"/>
      <c r="C272" s="275"/>
      <c r="D272" s="275"/>
      <c r="E272" s="275"/>
      <c r="F272" s="275"/>
      <c r="G272" s="276"/>
    </row>
    <row r="273" spans="1:7" ht="68.099999999999994" customHeight="1" x14ac:dyDescent="0.25">
      <c r="A273" s="37" t="s">
        <v>30</v>
      </c>
      <c r="B273" s="277" t="s">
        <v>1091</v>
      </c>
      <c r="C273" s="277"/>
      <c r="D273" s="277"/>
      <c r="E273" s="277"/>
      <c r="F273" s="277"/>
      <c r="G273" s="277"/>
    </row>
    <row r="274" spans="1:7" ht="17.100000000000001" customHeight="1" x14ac:dyDescent="0.25">
      <c r="A274" s="37" t="s">
        <v>31</v>
      </c>
      <c r="B274" s="277" t="s">
        <v>1092</v>
      </c>
      <c r="C274" s="277"/>
      <c r="D274" s="277"/>
      <c r="E274" s="277"/>
      <c r="F274" s="277"/>
      <c r="G274" s="277"/>
    </row>
    <row r="275" spans="1:7" ht="17.100000000000001" customHeight="1" x14ac:dyDescent="0.25">
      <c r="A275" s="37" t="s">
        <v>32</v>
      </c>
      <c r="B275" s="254" t="s">
        <v>1093</v>
      </c>
      <c r="C275" s="254"/>
      <c r="D275" s="254"/>
      <c r="E275" s="254"/>
      <c r="F275" s="254"/>
      <c r="G275" s="254"/>
    </row>
    <row r="276" spans="1:7" ht="17.100000000000001" customHeight="1" x14ac:dyDescent="0.25">
      <c r="A276" s="181" t="str">
        <f>A72</f>
        <v>Porcentaje de participantes que concluyen satisfactoriamente el curso en línea en el que se matriculan en el Campus Iniciativa Privada PETCIP.</v>
      </c>
      <c r="B276" s="182"/>
      <c r="C276" s="182"/>
      <c r="D276" s="182"/>
      <c r="E276" s="182"/>
      <c r="F276" s="182"/>
      <c r="G276" s="183"/>
    </row>
    <row r="277" spans="1:7" ht="17.100000000000001" customHeight="1" x14ac:dyDescent="0.25">
      <c r="A277" s="37" t="s">
        <v>30</v>
      </c>
      <c r="B277" s="277"/>
      <c r="C277" s="277"/>
      <c r="D277" s="277"/>
      <c r="E277" s="277"/>
      <c r="F277" s="277"/>
      <c r="G277" s="277"/>
    </row>
    <row r="278" spans="1:7" ht="17.100000000000001" customHeight="1" x14ac:dyDescent="0.25">
      <c r="A278" s="37" t="s">
        <v>31</v>
      </c>
      <c r="B278" s="277"/>
      <c r="C278" s="277"/>
      <c r="D278" s="277"/>
      <c r="E278" s="277"/>
      <c r="F278" s="277"/>
      <c r="G278" s="277"/>
    </row>
    <row r="279" spans="1:7" ht="17.100000000000001" customHeight="1" x14ac:dyDescent="0.25">
      <c r="A279" s="37" t="s">
        <v>32</v>
      </c>
      <c r="B279" s="254"/>
      <c r="C279" s="254"/>
      <c r="D279" s="254"/>
      <c r="E279" s="254"/>
      <c r="F279" s="254"/>
      <c r="G279" s="254"/>
    </row>
    <row r="280" spans="1:7" ht="17.100000000000001" customHeight="1" x14ac:dyDescent="0.25">
      <c r="A280" s="181" t="str">
        <f>A78</f>
        <v>Porcentaje de servidores públicos e integrantes de los Sujetos Obligados que concluyen satisfactoriamente los cursos en línea disponibles en los Campus dirigidos a Sujetos Obligados (PETCLSO).</v>
      </c>
      <c r="B280" s="182"/>
      <c r="C280" s="182"/>
      <c r="D280" s="182"/>
      <c r="E280" s="182"/>
      <c r="F280" s="182"/>
      <c r="G280" s="183"/>
    </row>
    <row r="281" spans="1:7" ht="17.100000000000001" customHeight="1" x14ac:dyDescent="0.25">
      <c r="A281" s="37" t="s">
        <v>30</v>
      </c>
      <c r="B281" s="277"/>
      <c r="C281" s="277"/>
      <c r="D281" s="277"/>
      <c r="E281" s="277"/>
      <c r="F281" s="277"/>
      <c r="G281" s="277"/>
    </row>
    <row r="282" spans="1:7" ht="17.100000000000001" customHeight="1" x14ac:dyDescent="0.25">
      <c r="A282" s="37" t="s">
        <v>31</v>
      </c>
      <c r="B282" s="277"/>
      <c r="C282" s="277"/>
      <c r="D282" s="277"/>
      <c r="E282" s="277"/>
      <c r="F282" s="277"/>
      <c r="G282" s="277"/>
    </row>
    <row r="283" spans="1:7" ht="17.100000000000001" customHeight="1" x14ac:dyDescent="0.25">
      <c r="A283" s="37" t="s">
        <v>32</v>
      </c>
      <c r="B283" s="254"/>
      <c r="C283" s="254"/>
      <c r="D283" s="254"/>
      <c r="E283" s="254"/>
      <c r="F283" s="254"/>
      <c r="G283" s="254"/>
    </row>
    <row r="284" spans="1:7" ht="17.100000000000001" customHeight="1" x14ac:dyDescent="0.25">
      <c r="A284" s="181" t="str">
        <f>A84</f>
        <v>Promedio de enseñanza aprendizaje en las acciones de Formación Educativa  (PEAFE).</v>
      </c>
      <c r="B284" s="182"/>
      <c r="C284" s="182"/>
      <c r="D284" s="182"/>
      <c r="E284" s="182"/>
      <c r="F284" s="182"/>
      <c r="G284" s="183"/>
    </row>
    <row r="285" spans="1:7" ht="17.100000000000001" customHeight="1" x14ac:dyDescent="0.25">
      <c r="A285" s="37" t="s">
        <v>30</v>
      </c>
      <c r="B285" s="277"/>
      <c r="C285" s="277"/>
      <c r="D285" s="277"/>
      <c r="E285" s="277"/>
      <c r="F285" s="277"/>
      <c r="G285" s="277"/>
    </row>
    <row r="286" spans="1:7" ht="17.100000000000001" customHeight="1" x14ac:dyDescent="0.25">
      <c r="A286" s="37" t="s">
        <v>31</v>
      </c>
      <c r="B286" s="277"/>
      <c r="C286" s="277"/>
      <c r="D286" s="277"/>
      <c r="E286" s="277"/>
      <c r="F286" s="277"/>
      <c r="G286" s="277"/>
    </row>
    <row r="287" spans="1:7" ht="17.100000000000001" customHeight="1" x14ac:dyDescent="0.25">
      <c r="A287" s="37" t="s">
        <v>32</v>
      </c>
      <c r="B287" s="254"/>
      <c r="C287" s="254"/>
      <c r="D287" s="254"/>
      <c r="E287" s="254"/>
      <c r="F287" s="254"/>
      <c r="G287" s="254"/>
    </row>
    <row r="288" spans="1:7" ht="17.100000000000001" customHeight="1" x14ac:dyDescent="0.25">
      <c r="A288" s="181" t="str">
        <f>A90</f>
        <v>Promedio de evaluaciones de calidad en las acciones de Formación Educativa  (PCFE).</v>
      </c>
      <c r="B288" s="182"/>
      <c r="C288" s="182"/>
      <c r="D288" s="182"/>
      <c r="E288" s="182"/>
      <c r="F288" s="182"/>
      <c r="G288" s="183"/>
    </row>
    <row r="289" spans="1:7" ht="17.100000000000001" customHeight="1" x14ac:dyDescent="0.25">
      <c r="A289" s="37" t="s">
        <v>30</v>
      </c>
      <c r="B289" s="277"/>
      <c r="C289" s="277"/>
      <c r="D289" s="277"/>
      <c r="E289" s="277"/>
      <c r="F289" s="277"/>
      <c r="G289" s="277"/>
    </row>
    <row r="290" spans="1:7" ht="17.100000000000001" customHeight="1" x14ac:dyDescent="0.25">
      <c r="A290" s="37" t="s">
        <v>31</v>
      </c>
      <c r="B290" s="277"/>
      <c r="C290" s="277"/>
      <c r="D290" s="277"/>
      <c r="E290" s="277"/>
      <c r="F290" s="277"/>
      <c r="G290" s="277"/>
    </row>
    <row r="291" spans="1:7" ht="17.100000000000001" customHeight="1" x14ac:dyDescent="0.25">
      <c r="A291" s="37" t="s">
        <v>32</v>
      </c>
      <c r="B291" s="254"/>
      <c r="C291" s="254"/>
      <c r="D291" s="254"/>
      <c r="E291" s="254"/>
      <c r="F291" s="254"/>
      <c r="G291" s="254"/>
    </row>
    <row r="292" spans="1:7" ht="17.100000000000001" customHeight="1" x14ac:dyDescent="0.25">
      <c r="A292" s="181" t="str">
        <f>A96</f>
        <v>Porcentaje de personal capacitado del  Sujeto Regulado, que interviene directamente en la recolección y/o tratamiento de Datos Personales CPO</v>
      </c>
      <c r="B292" s="182"/>
      <c r="C292" s="182"/>
      <c r="D292" s="182"/>
      <c r="E292" s="182"/>
      <c r="F292" s="182"/>
      <c r="G292" s="183"/>
    </row>
    <row r="293" spans="1:7" ht="17.100000000000001" customHeight="1" x14ac:dyDescent="0.25">
      <c r="A293" s="37" t="s">
        <v>30</v>
      </c>
      <c r="B293" s="277"/>
      <c r="C293" s="277"/>
      <c r="D293" s="277"/>
      <c r="E293" s="277"/>
      <c r="F293" s="277"/>
      <c r="G293" s="277"/>
    </row>
    <row r="294" spans="1:7" ht="17.100000000000001" customHeight="1" x14ac:dyDescent="0.25">
      <c r="A294" s="37" t="s">
        <v>31</v>
      </c>
      <c r="B294" s="277"/>
      <c r="C294" s="277"/>
      <c r="D294" s="277"/>
      <c r="E294" s="277"/>
      <c r="F294" s="277"/>
      <c r="G294" s="277"/>
    </row>
    <row r="295" spans="1:7" ht="17.100000000000001" customHeight="1" x14ac:dyDescent="0.25">
      <c r="A295" s="37" t="s">
        <v>32</v>
      </c>
      <c r="B295" s="254"/>
      <c r="C295" s="254"/>
      <c r="D295" s="254"/>
      <c r="E295" s="254"/>
      <c r="F295" s="254"/>
      <c r="G295" s="254"/>
    </row>
    <row r="296" spans="1:7" ht="16.5" customHeight="1" x14ac:dyDescent="0.25">
      <c r="A296" s="181" t="str">
        <f>A104</f>
        <v>Porcentaje de cumplimiento de acciones de capacitación en la modalidad presencial en materia de protección de datos personales, dirigidas a MiPYMES, Emprendedores. (PCACP)</v>
      </c>
      <c r="B296" s="182"/>
      <c r="C296" s="182"/>
      <c r="D296" s="182"/>
      <c r="E296" s="182"/>
      <c r="F296" s="182"/>
      <c r="G296" s="183"/>
    </row>
    <row r="297" spans="1:7" ht="17.100000000000001" customHeight="1" x14ac:dyDescent="0.25">
      <c r="A297" s="37" t="s">
        <v>30</v>
      </c>
      <c r="B297" s="277"/>
      <c r="C297" s="277"/>
      <c r="D297" s="277"/>
      <c r="E297" s="277"/>
      <c r="F297" s="277"/>
      <c r="G297" s="277"/>
    </row>
    <row r="298" spans="1:7" ht="17.100000000000001" customHeight="1" x14ac:dyDescent="0.25">
      <c r="A298" s="37" t="s">
        <v>31</v>
      </c>
      <c r="B298" s="277"/>
      <c r="C298" s="277"/>
      <c r="D298" s="277"/>
      <c r="E298" s="277"/>
      <c r="F298" s="277"/>
      <c r="G298" s="277"/>
    </row>
    <row r="299" spans="1:7" ht="17.100000000000001" customHeight="1" x14ac:dyDescent="0.25">
      <c r="A299" s="37" t="s">
        <v>32</v>
      </c>
      <c r="B299" s="254"/>
      <c r="C299" s="254"/>
      <c r="D299" s="254"/>
      <c r="E299" s="254"/>
      <c r="F299" s="254"/>
      <c r="G299" s="254"/>
    </row>
    <row r="300" spans="1:7" ht="33" customHeight="1" x14ac:dyDescent="0.25">
      <c r="A300" s="181" t="str">
        <f>A110</f>
        <v>Porcentaje de cumplimiento de las metas establecidas en el Programa de Capacitación presencial básica dirigida a sujetos obligados en materia de acceso a la información, transparencia, protección de datos personales y temas relacionados (PCA)</v>
      </c>
      <c r="B300" s="182"/>
      <c r="C300" s="182"/>
      <c r="D300" s="182"/>
      <c r="E300" s="182"/>
      <c r="F300" s="182"/>
      <c r="G300" s="183"/>
    </row>
    <row r="301" spans="1:7" ht="84.95" customHeight="1" x14ac:dyDescent="0.25">
      <c r="A301" s="37" t="s">
        <v>30</v>
      </c>
      <c r="B301" s="277" t="s">
        <v>1094</v>
      </c>
      <c r="C301" s="277"/>
      <c r="D301" s="277"/>
      <c r="E301" s="277"/>
      <c r="F301" s="277"/>
      <c r="G301" s="277"/>
    </row>
    <row r="302" spans="1:7" ht="17.100000000000001" customHeight="1" x14ac:dyDescent="0.25">
      <c r="A302" s="37" t="s">
        <v>31</v>
      </c>
      <c r="B302" s="277" t="s">
        <v>1095</v>
      </c>
      <c r="C302" s="277"/>
      <c r="D302" s="277"/>
      <c r="E302" s="277"/>
      <c r="F302" s="277"/>
      <c r="G302" s="277"/>
    </row>
    <row r="303" spans="1:7" ht="17.100000000000001" customHeight="1" x14ac:dyDescent="0.25">
      <c r="A303" s="37" t="s">
        <v>32</v>
      </c>
      <c r="B303" s="277" t="s">
        <v>1107</v>
      </c>
      <c r="C303" s="277"/>
      <c r="D303" s="277"/>
      <c r="E303" s="277"/>
      <c r="F303" s="277"/>
      <c r="G303" s="277"/>
    </row>
    <row r="304" spans="1:7" ht="17.100000000000001" customHeight="1" x14ac:dyDescent="0.25">
      <c r="A304" s="181" t="str">
        <f>A116</f>
        <v xml:space="preserve">Promedio de calificaciones de evaluaciones de calidad de los cursos presenciales  (PCSO). </v>
      </c>
      <c r="B304" s="182"/>
      <c r="C304" s="182"/>
      <c r="D304" s="182"/>
      <c r="E304" s="182"/>
      <c r="F304" s="182"/>
      <c r="G304" s="183"/>
    </row>
    <row r="305" spans="1:7" ht="17.100000000000001" customHeight="1" x14ac:dyDescent="0.25">
      <c r="A305" s="37" t="s">
        <v>30</v>
      </c>
      <c r="B305" s="277" t="s">
        <v>1104</v>
      </c>
      <c r="C305" s="277"/>
      <c r="D305" s="277"/>
      <c r="E305" s="277"/>
      <c r="F305" s="277"/>
      <c r="G305" s="277"/>
    </row>
    <row r="306" spans="1:7" ht="17.100000000000001" customHeight="1" x14ac:dyDescent="0.25">
      <c r="A306" s="37" t="s">
        <v>31</v>
      </c>
      <c r="B306" s="277" t="s">
        <v>1133</v>
      </c>
      <c r="C306" s="277"/>
      <c r="D306" s="277"/>
      <c r="E306" s="277"/>
      <c r="F306" s="277"/>
      <c r="G306" s="277"/>
    </row>
    <row r="307" spans="1:7" ht="17.100000000000001" customHeight="1" x14ac:dyDescent="0.25">
      <c r="A307" s="37" t="s">
        <v>32</v>
      </c>
      <c r="B307" s="254" t="s">
        <v>1134</v>
      </c>
      <c r="C307" s="254"/>
      <c r="D307" s="254"/>
      <c r="E307" s="254"/>
      <c r="F307" s="254"/>
      <c r="G307" s="254"/>
    </row>
    <row r="308" spans="1:7" ht="17.100000000000001" customHeight="1" x14ac:dyDescent="0.25">
      <c r="A308" s="181" t="str">
        <f>A122</f>
        <v>Porcentaje de cumplimiento de las metas de capacitación especializada (PCCE).</v>
      </c>
      <c r="B308" s="182"/>
      <c r="C308" s="182"/>
      <c r="D308" s="182"/>
      <c r="E308" s="182"/>
      <c r="F308" s="182"/>
      <c r="G308" s="183"/>
    </row>
    <row r="309" spans="1:7" ht="84.95" customHeight="1" x14ac:dyDescent="0.25">
      <c r="A309" s="37" t="s">
        <v>30</v>
      </c>
      <c r="B309" s="277" t="s">
        <v>1105</v>
      </c>
      <c r="C309" s="277"/>
      <c r="D309" s="277"/>
      <c r="E309" s="277"/>
      <c r="F309" s="277"/>
      <c r="G309" s="277"/>
    </row>
    <row r="310" spans="1:7" ht="17.100000000000001" customHeight="1" x14ac:dyDescent="0.25">
      <c r="A310" s="37" t="s">
        <v>31</v>
      </c>
      <c r="B310" s="277" t="s">
        <v>1095</v>
      </c>
      <c r="C310" s="277"/>
      <c r="D310" s="277"/>
      <c r="E310" s="277"/>
      <c r="F310" s="277"/>
      <c r="G310" s="277"/>
    </row>
    <row r="311" spans="1:7" ht="17.100000000000001" customHeight="1" x14ac:dyDescent="0.25">
      <c r="A311" s="37" t="s">
        <v>32</v>
      </c>
      <c r="B311" s="254" t="s">
        <v>1106</v>
      </c>
      <c r="C311" s="254"/>
      <c r="D311" s="254"/>
      <c r="E311" s="254"/>
      <c r="F311" s="254"/>
      <c r="G311" s="254"/>
    </row>
    <row r="312" spans="1:7" ht="17.100000000000001" customHeight="1" x14ac:dyDescent="0.25">
      <c r="A312" s="181" t="str">
        <f>A128</f>
        <v>Porcentaje de cumplimiento de las metas de capacitación establecidas para los Estados en el Programa de Capacitación dirigido a Sujetos Obligados (PCME).</v>
      </c>
      <c r="B312" s="182"/>
      <c r="C312" s="182"/>
      <c r="D312" s="182"/>
      <c r="E312" s="182"/>
      <c r="F312" s="182"/>
      <c r="G312" s="183"/>
    </row>
    <row r="313" spans="1:7" ht="17.100000000000001" customHeight="1" x14ac:dyDescent="0.25">
      <c r="A313" s="37" t="s">
        <v>30</v>
      </c>
      <c r="B313" s="277"/>
      <c r="C313" s="277"/>
      <c r="D313" s="277"/>
      <c r="E313" s="277"/>
      <c r="F313" s="277"/>
      <c r="G313" s="277"/>
    </row>
    <row r="314" spans="1:7" ht="17.100000000000001" customHeight="1" x14ac:dyDescent="0.25">
      <c r="A314" s="37" t="s">
        <v>31</v>
      </c>
      <c r="B314" s="277"/>
      <c r="C314" s="277"/>
      <c r="D314" s="277"/>
      <c r="E314" s="277"/>
      <c r="F314" s="277"/>
      <c r="G314" s="277"/>
    </row>
    <row r="315" spans="1:7" ht="17.100000000000001" customHeight="1" x14ac:dyDescent="0.25">
      <c r="A315" s="37" t="s">
        <v>32</v>
      </c>
      <c r="B315" s="254"/>
      <c r="C315" s="254"/>
      <c r="D315" s="254"/>
      <c r="E315" s="254"/>
      <c r="F315" s="254"/>
      <c r="G315" s="254"/>
    </row>
    <row r="316" spans="1:7" ht="17.100000000000001" customHeight="1" x14ac:dyDescent="0.25">
      <c r="A316" s="181" t="str">
        <f>A134</f>
        <v>Porcentaje de talleres de coordinación  realizados (PTCR)</v>
      </c>
      <c r="B316" s="182"/>
      <c r="C316" s="182"/>
      <c r="D316" s="182"/>
      <c r="E316" s="182"/>
      <c r="F316" s="182"/>
      <c r="G316" s="183"/>
    </row>
    <row r="317" spans="1:7" ht="17.100000000000001" customHeight="1" x14ac:dyDescent="0.25">
      <c r="A317" s="37" t="s">
        <v>30</v>
      </c>
      <c r="B317" s="277"/>
      <c r="C317" s="277"/>
      <c r="D317" s="277"/>
      <c r="E317" s="277"/>
      <c r="F317" s="277"/>
      <c r="G317" s="277"/>
    </row>
    <row r="318" spans="1:7" ht="17.100000000000001" customHeight="1" x14ac:dyDescent="0.25">
      <c r="A318" s="37" t="s">
        <v>31</v>
      </c>
      <c r="B318" s="277"/>
      <c r="C318" s="277"/>
      <c r="D318" s="277"/>
      <c r="E318" s="277"/>
      <c r="F318" s="277"/>
      <c r="G318" s="277"/>
    </row>
    <row r="319" spans="1:7" ht="17.100000000000001" customHeight="1" x14ac:dyDescent="0.25">
      <c r="A319" s="37" t="s">
        <v>32</v>
      </c>
      <c r="B319" s="254"/>
      <c r="C319" s="254"/>
      <c r="D319" s="254"/>
      <c r="E319" s="254"/>
      <c r="F319" s="254"/>
      <c r="G319" s="254"/>
    </row>
    <row r="320" spans="1:7" ht="17.100000000000001" customHeight="1" x14ac:dyDescent="0.25">
      <c r="A320" s="181" t="str">
        <f>A140</f>
        <v>Porcentaje de cumplimiento de las metas de capacitación presencial del Programa de Vinculación con Asociaciones y Cámaras del Sector. (PCPV)</v>
      </c>
      <c r="B320" s="182"/>
      <c r="C320" s="182"/>
      <c r="D320" s="182"/>
      <c r="E320" s="182"/>
      <c r="F320" s="182"/>
      <c r="G320" s="183"/>
    </row>
    <row r="321" spans="1:7" ht="102" customHeight="1" x14ac:dyDescent="0.25">
      <c r="A321" s="37" t="s">
        <v>30</v>
      </c>
      <c r="B321" s="277" t="s">
        <v>1184</v>
      </c>
      <c r="C321" s="277"/>
      <c r="D321" s="277"/>
      <c r="E321" s="277"/>
      <c r="F321" s="277"/>
      <c r="G321" s="277"/>
    </row>
    <row r="322" spans="1:7" ht="17.100000000000001" customHeight="1" x14ac:dyDescent="0.25">
      <c r="A322" s="37" t="s">
        <v>31</v>
      </c>
      <c r="B322" s="277" t="s">
        <v>1095</v>
      </c>
      <c r="C322" s="277"/>
      <c r="D322" s="277"/>
      <c r="E322" s="277"/>
      <c r="F322" s="277"/>
      <c r="G322" s="277"/>
    </row>
    <row r="323" spans="1:7" ht="17.100000000000001" customHeight="1" x14ac:dyDescent="0.25">
      <c r="A323" s="37" t="s">
        <v>32</v>
      </c>
      <c r="B323" s="254" t="s">
        <v>1206</v>
      </c>
      <c r="C323" s="254"/>
      <c r="D323" s="254"/>
      <c r="E323" s="254"/>
      <c r="F323" s="254"/>
      <c r="G323" s="254"/>
    </row>
    <row r="324" spans="1:7" ht="17.100000000000001" customHeight="1" x14ac:dyDescent="0.25">
      <c r="A324" s="181" t="str">
        <f>A146</f>
        <v>Porcentaje de desarrollo, actualización, ampliación y mejoras de: cursos en línea, Guía Instructiva y CEVINAI (PODAAM).</v>
      </c>
      <c r="B324" s="182"/>
      <c r="C324" s="182"/>
      <c r="D324" s="182"/>
      <c r="E324" s="182"/>
      <c r="F324" s="182"/>
      <c r="G324" s="183"/>
    </row>
    <row r="325" spans="1:7" ht="17.100000000000001" customHeight="1" x14ac:dyDescent="0.25">
      <c r="A325" s="37" t="s">
        <v>30</v>
      </c>
      <c r="B325" s="277"/>
      <c r="C325" s="277"/>
      <c r="D325" s="277"/>
      <c r="E325" s="277"/>
      <c r="F325" s="277"/>
      <c r="G325" s="277"/>
    </row>
    <row r="326" spans="1:7" ht="17.100000000000001" customHeight="1" x14ac:dyDescent="0.25">
      <c r="A326" s="37" t="s">
        <v>31</v>
      </c>
      <c r="B326" s="277"/>
      <c r="C326" s="277"/>
      <c r="D326" s="277"/>
      <c r="E326" s="277"/>
      <c r="F326" s="277"/>
      <c r="G326" s="277"/>
    </row>
    <row r="327" spans="1:7" ht="17.100000000000001" customHeight="1" x14ac:dyDescent="0.25">
      <c r="A327" s="37" t="s">
        <v>32</v>
      </c>
      <c r="B327" s="254"/>
      <c r="C327" s="254"/>
      <c r="D327" s="254"/>
      <c r="E327" s="254"/>
      <c r="F327" s="254"/>
      <c r="G327" s="254"/>
    </row>
    <row r="328" spans="1:7" ht="17.100000000000001" customHeight="1" x14ac:dyDescent="0.25">
      <c r="A328" s="181" t="str">
        <f>A152</f>
        <v>Porcentaje de cumplimiento de las acciones relativas al Diplomado en línea en materia de protección de datos personales (PCD).</v>
      </c>
      <c r="B328" s="182"/>
      <c r="C328" s="182"/>
      <c r="D328" s="182"/>
      <c r="E328" s="182"/>
      <c r="F328" s="182"/>
      <c r="G328" s="183"/>
    </row>
    <row r="329" spans="1:7" ht="17.100000000000001" customHeight="1" x14ac:dyDescent="0.25">
      <c r="A329" s="37" t="s">
        <v>30</v>
      </c>
      <c r="B329" s="277"/>
      <c r="C329" s="277"/>
      <c r="D329" s="277"/>
      <c r="E329" s="277"/>
      <c r="F329" s="277"/>
      <c r="G329" s="277"/>
    </row>
    <row r="330" spans="1:7" ht="17.100000000000001" customHeight="1" x14ac:dyDescent="0.25">
      <c r="A330" s="37" t="s">
        <v>31</v>
      </c>
      <c r="B330" s="277"/>
      <c r="C330" s="277"/>
      <c r="D330" s="277"/>
      <c r="E330" s="277"/>
      <c r="F330" s="277"/>
      <c r="G330" s="277"/>
    </row>
    <row r="331" spans="1:7" ht="17.100000000000001" customHeight="1" x14ac:dyDescent="0.25">
      <c r="A331" s="37" t="s">
        <v>32</v>
      </c>
      <c r="B331" s="254"/>
      <c r="C331" s="254"/>
      <c r="D331" s="254"/>
      <c r="E331" s="254"/>
      <c r="F331" s="254"/>
      <c r="G331" s="254"/>
    </row>
    <row r="332" spans="1:7" ht="33" customHeight="1" x14ac:dyDescent="0.25">
      <c r="A332" s="181" t="str">
        <f>A158</f>
        <v>Porcentaje de cumplimiento de las metas establecidas respecto al desarrollo de la segunda generación del programa de Maestría en Derecho en el campo del conocimiento del Derecho a la Información (PCM).</v>
      </c>
      <c r="B332" s="182"/>
      <c r="C332" s="182"/>
      <c r="D332" s="182"/>
      <c r="E332" s="182"/>
      <c r="F332" s="182"/>
      <c r="G332" s="183"/>
    </row>
    <row r="333" spans="1:7" ht="17.100000000000001" customHeight="1" x14ac:dyDescent="0.25">
      <c r="A333" s="37" t="s">
        <v>30</v>
      </c>
      <c r="B333" s="277"/>
      <c r="C333" s="277"/>
      <c r="D333" s="277"/>
      <c r="E333" s="277"/>
      <c r="F333" s="277"/>
      <c r="G333" s="277"/>
    </row>
    <row r="334" spans="1:7" ht="17.100000000000001" customHeight="1" x14ac:dyDescent="0.25">
      <c r="A334" s="37" t="s">
        <v>31</v>
      </c>
      <c r="B334" s="277"/>
      <c r="C334" s="277"/>
      <c r="D334" s="277"/>
      <c r="E334" s="277"/>
      <c r="F334" s="277"/>
      <c r="G334" s="277"/>
    </row>
    <row r="335" spans="1:7" ht="17.100000000000001" customHeight="1" x14ac:dyDescent="0.25">
      <c r="A335" s="37" t="s">
        <v>32</v>
      </c>
      <c r="B335" s="254"/>
      <c r="C335" s="254"/>
      <c r="D335" s="254"/>
      <c r="E335" s="254"/>
      <c r="F335" s="254"/>
      <c r="G335" s="254"/>
    </row>
    <row r="336" spans="1:7" ht="17.100000000000001" customHeight="1" x14ac:dyDescent="0.25">
      <c r="A336" s="181" t="str">
        <f>A164</f>
        <v>Porcentaje de cumplimiento de las metas establecidas respecto del Aula Iberoamericana en Protección de Datos Personales (PCA).</v>
      </c>
      <c r="B336" s="182"/>
      <c r="C336" s="182"/>
      <c r="D336" s="182"/>
      <c r="E336" s="182"/>
      <c r="F336" s="182"/>
      <c r="G336" s="183"/>
    </row>
    <row r="337" spans="1:7" ht="17.100000000000001" customHeight="1" x14ac:dyDescent="0.25">
      <c r="A337" s="37" t="s">
        <v>30</v>
      </c>
      <c r="B337" s="277"/>
      <c r="C337" s="277"/>
      <c r="D337" s="277"/>
      <c r="E337" s="277"/>
      <c r="F337" s="277"/>
      <c r="G337" s="277"/>
    </row>
    <row r="338" spans="1:7" ht="17.100000000000001" customHeight="1" x14ac:dyDescent="0.25">
      <c r="A338" s="37" t="s">
        <v>31</v>
      </c>
      <c r="B338" s="277"/>
      <c r="C338" s="277"/>
      <c r="D338" s="277"/>
      <c r="E338" s="277"/>
      <c r="F338" s="277"/>
      <c r="G338" s="277"/>
    </row>
    <row r="339" spans="1:7" ht="17.100000000000001" customHeight="1" x14ac:dyDescent="0.25">
      <c r="A339" s="37" t="s">
        <v>32</v>
      </c>
      <c r="B339" s="254"/>
      <c r="C339" s="254"/>
      <c r="D339" s="254"/>
      <c r="E339" s="254"/>
      <c r="F339" s="254"/>
      <c r="G339" s="254"/>
    </row>
    <row r="340" spans="1:7" ht="17.100000000000001" customHeight="1" x14ac:dyDescent="0.25">
      <c r="A340" s="181" t="str">
        <f>A170</f>
        <v>Porcentaje de cumplimiento en el desarrollo e implementación de un curso especializado en línea (PCCL).</v>
      </c>
      <c r="B340" s="182"/>
      <c r="C340" s="182"/>
      <c r="D340" s="182"/>
      <c r="E340" s="182"/>
      <c r="F340" s="182"/>
      <c r="G340" s="183"/>
    </row>
    <row r="341" spans="1:7" ht="17.100000000000001" customHeight="1" x14ac:dyDescent="0.25">
      <c r="A341" s="37" t="s">
        <v>30</v>
      </c>
      <c r="B341" s="277"/>
      <c r="C341" s="277"/>
      <c r="D341" s="277"/>
      <c r="E341" s="277"/>
      <c r="F341" s="277"/>
      <c r="G341" s="277"/>
    </row>
    <row r="342" spans="1:7" ht="17.100000000000001" customHeight="1" x14ac:dyDescent="0.25">
      <c r="A342" s="37" t="s">
        <v>31</v>
      </c>
      <c r="B342" s="277"/>
      <c r="C342" s="277"/>
      <c r="D342" s="277"/>
      <c r="E342" s="277"/>
      <c r="F342" s="277"/>
      <c r="G342" s="277"/>
    </row>
    <row r="343" spans="1:7" ht="17.100000000000001" customHeight="1" x14ac:dyDescent="0.25">
      <c r="A343" s="37" t="s">
        <v>32</v>
      </c>
      <c r="B343" s="169"/>
      <c r="C343" s="170"/>
      <c r="D343" s="170"/>
      <c r="E343" s="170"/>
      <c r="F343" s="170"/>
      <c r="G343" s="171"/>
    </row>
    <row r="344" spans="1:7" ht="17.100000000000001" customHeight="1" x14ac:dyDescent="0.25">
      <c r="A344" s="181" t="str">
        <f>A176</f>
        <v>Porcentaje de cumplimiento de las metas de incorporación de sujetos regulados al Programa de Aliados para la Capacitación (PCAC).</v>
      </c>
      <c r="B344" s="182"/>
      <c r="C344" s="182"/>
      <c r="D344" s="182"/>
      <c r="E344" s="182"/>
      <c r="F344" s="182"/>
      <c r="G344" s="183"/>
    </row>
    <row r="345" spans="1:7" ht="17.100000000000001" customHeight="1" x14ac:dyDescent="0.25">
      <c r="A345" s="37" t="s">
        <v>30</v>
      </c>
      <c r="B345" s="277"/>
      <c r="C345" s="277"/>
      <c r="D345" s="277"/>
      <c r="E345" s="277"/>
      <c r="F345" s="277"/>
      <c r="G345" s="277"/>
    </row>
    <row r="346" spans="1:7" ht="17.100000000000001" customHeight="1" x14ac:dyDescent="0.25">
      <c r="A346" s="37" t="s">
        <v>31</v>
      </c>
      <c r="B346" s="277"/>
      <c r="C346" s="277"/>
      <c r="D346" s="277"/>
      <c r="E346" s="277"/>
      <c r="F346" s="277"/>
      <c r="G346" s="277"/>
    </row>
    <row r="347" spans="1:7" ht="17.100000000000001" customHeight="1" x14ac:dyDescent="0.25">
      <c r="A347" s="37" t="s">
        <v>32</v>
      </c>
      <c r="B347" s="169"/>
      <c r="C347" s="170"/>
      <c r="D347" s="170"/>
      <c r="E347" s="170"/>
      <c r="F347" s="170"/>
      <c r="G347" s="171"/>
    </row>
    <row r="348" spans="1:7" ht="17.100000000000001" customHeight="1" x14ac:dyDescent="0.25">
      <c r="A348" s="237"/>
      <c r="B348" s="237"/>
      <c r="C348" s="237"/>
      <c r="D348" s="237"/>
      <c r="E348" s="237"/>
      <c r="F348" s="237"/>
      <c r="G348" s="237"/>
    </row>
  </sheetData>
  <mergeCells count="340">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6:G256"/>
    <mergeCell ref="B257:G257"/>
    <mergeCell ref="B270:G270"/>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193:G193"/>
    <mergeCell ref="B194:G194"/>
    <mergeCell ref="B195:G195"/>
    <mergeCell ref="A196:G196"/>
    <mergeCell ref="B197:G197"/>
    <mergeCell ref="B198:G198"/>
    <mergeCell ref="A187:G187"/>
    <mergeCell ref="B188:G188"/>
    <mergeCell ref="B189:G189"/>
    <mergeCell ref="A190:G190"/>
    <mergeCell ref="B191:G191"/>
    <mergeCell ref="B192:G192"/>
    <mergeCell ref="A181:G181"/>
    <mergeCell ref="B182:G182"/>
    <mergeCell ref="B183:G183"/>
    <mergeCell ref="A184:G184"/>
    <mergeCell ref="B185:G185"/>
    <mergeCell ref="B186:G186"/>
    <mergeCell ref="A178:G178"/>
    <mergeCell ref="B179:G179"/>
    <mergeCell ref="B180:G180"/>
    <mergeCell ref="A177:G177"/>
    <mergeCell ref="A147:A151"/>
    <mergeCell ref="B147:B151"/>
    <mergeCell ref="C147:C151"/>
    <mergeCell ref="D147:D151"/>
    <mergeCell ref="E147:E151"/>
    <mergeCell ref="A153:A157"/>
    <mergeCell ref="B153:B157"/>
    <mergeCell ref="C153:C157"/>
    <mergeCell ref="D153:D157"/>
    <mergeCell ref="E153:E157"/>
    <mergeCell ref="A141:A145"/>
    <mergeCell ref="B141:B145"/>
    <mergeCell ref="C141:C145"/>
    <mergeCell ref="D141:D145"/>
    <mergeCell ref="E141:E145"/>
    <mergeCell ref="A159:A163"/>
    <mergeCell ref="B159:B163"/>
    <mergeCell ref="C159:C163"/>
    <mergeCell ref="D159:D163"/>
    <mergeCell ref="E159:E163"/>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C22:D22"/>
    <mergeCell ref="A23:B23"/>
    <mergeCell ref="C23:D23"/>
    <mergeCell ref="A24:G24"/>
    <mergeCell ref="A25:G25"/>
    <mergeCell ref="A18:B18"/>
    <mergeCell ref="C18:G18"/>
    <mergeCell ref="A19:G19"/>
    <mergeCell ref="A20:B21"/>
    <mergeCell ref="C20:D20"/>
    <mergeCell ref="C21:D21"/>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9" tint="-0.249977111117893"/>
  </sheetPr>
  <dimension ref="A1:G322"/>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288</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87</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263</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79" t="s">
        <v>14</v>
      </c>
    </row>
    <row r="21" spans="1:7" ht="16.5" customHeight="1" x14ac:dyDescent="0.25">
      <c r="A21" s="221"/>
      <c r="B21" s="222"/>
      <c r="C21" s="225" t="s">
        <v>15</v>
      </c>
      <c r="D21" s="226"/>
      <c r="E21" s="21" t="s">
        <v>15</v>
      </c>
      <c r="F21" s="21" t="s">
        <v>15</v>
      </c>
      <c r="G21" s="80" t="s">
        <v>16</v>
      </c>
    </row>
    <row r="22" spans="1:7" ht="16.5" customHeight="1" x14ac:dyDescent="0.25">
      <c r="A22" s="196" t="s">
        <v>61</v>
      </c>
      <c r="B22" s="196"/>
      <c r="C22" s="228">
        <f>'E002'!B20</f>
        <v>207.20201</v>
      </c>
      <c r="D22" s="228"/>
      <c r="E22" s="23">
        <f>'E002'!C20</f>
        <v>99.886982000000003</v>
      </c>
      <c r="F22" s="23">
        <f>'E002'!D20</f>
        <v>60.203722849999991</v>
      </c>
      <c r="G22" s="24">
        <f>F22/C22*100</f>
        <v>29.055568934876639</v>
      </c>
    </row>
    <row r="23" spans="1:7" ht="16.5" customHeight="1" x14ac:dyDescent="0.25">
      <c r="A23" s="196" t="s">
        <v>17</v>
      </c>
      <c r="B23" s="196"/>
      <c r="C23" s="230">
        <f>'E002'!B21</f>
        <v>201.96133412</v>
      </c>
      <c r="D23" s="230"/>
      <c r="E23" s="74">
        <f>'E002'!C21</f>
        <v>97.128109119999991</v>
      </c>
      <c r="F23" s="23">
        <f>'E002'!D21</f>
        <v>60.203722849999991</v>
      </c>
      <c r="G23" s="24">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19</v>
      </c>
    </row>
    <row r="28" spans="1:7" ht="16.5" x14ac:dyDescent="0.25">
      <c r="A28" s="196"/>
      <c r="B28" s="196"/>
      <c r="C28" s="196"/>
      <c r="D28" s="196"/>
      <c r="E28" s="196"/>
      <c r="F28" s="28" t="s">
        <v>33</v>
      </c>
      <c r="G28" s="29">
        <v>8</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409.5" x14ac:dyDescent="0.25">
      <c r="A32" s="77" t="s">
        <v>876</v>
      </c>
      <c r="B32" s="81" t="s">
        <v>1114</v>
      </c>
      <c r="C32" s="36" t="s">
        <v>877</v>
      </c>
      <c r="D32" s="32" t="s">
        <v>60</v>
      </c>
      <c r="E32" s="33" t="s">
        <v>49</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9">
        <v>5</v>
      </c>
    </row>
    <row r="36" spans="1:7" ht="16.5" x14ac:dyDescent="0.25">
      <c r="A36" s="196"/>
      <c r="B36" s="196"/>
      <c r="C36" s="196"/>
      <c r="D36" s="196"/>
      <c r="E36" s="196"/>
      <c r="F36" s="28" t="s">
        <v>33</v>
      </c>
      <c r="G36" s="29">
        <v>1</v>
      </c>
    </row>
    <row r="37" spans="1:7" ht="16.5" x14ac:dyDescent="0.25">
      <c r="A37" s="196"/>
      <c r="B37" s="196"/>
      <c r="C37" s="196"/>
      <c r="D37" s="196"/>
      <c r="E37" s="196"/>
      <c r="F37" s="28" t="s">
        <v>26</v>
      </c>
      <c r="G37" s="29"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9" t="s">
        <v>56</v>
      </c>
    </row>
    <row r="40" spans="1:7" ht="189" x14ac:dyDescent="0.25">
      <c r="A40" s="36" t="s">
        <v>878</v>
      </c>
      <c r="B40" s="82" t="s">
        <v>1118</v>
      </c>
      <c r="C40" s="36" t="s">
        <v>879</v>
      </c>
      <c r="D40" s="36" t="s">
        <v>57</v>
      </c>
      <c r="E40" s="33" t="s">
        <v>49</v>
      </c>
      <c r="F40" s="28"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9">
        <v>9</v>
      </c>
    </row>
    <row r="44" spans="1:7" ht="16.5" x14ac:dyDescent="0.25">
      <c r="A44" s="196"/>
      <c r="B44" s="196"/>
      <c r="C44" s="196"/>
      <c r="D44" s="196"/>
      <c r="E44" s="196"/>
      <c r="F44" s="28" t="s">
        <v>33</v>
      </c>
      <c r="G44" s="29">
        <v>9.25</v>
      </c>
    </row>
    <row r="45" spans="1:7" ht="16.5" x14ac:dyDescent="0.25">
      <c r="A45" s="196"/>
      <c r="B45" s="196"/>
      <c r="C45" s="196"/>
      <c r="D45" s="196"/>
      <c r="E45" s="196"/>
      <c r="F45" s="28" t="s">
        <v>26</v>
      </c>
      <c r="G45" s="29" t="s">
        <v>56</v>
      </c>
    </row>
    <row r="46" spans="1:7" ht="33" x14ac:dyDescent="0.25">
      <c r="A46" s="196"/>
      <c r="B46" s="196"/>
      <c r="C46" s="196"/>
      <c r="D46" s="196"/>
      <c r="E46" s="196"/>
      <c r="F46" s="28" t="s">
        <v>34</v>
      </c>
      <c r="G46" s="29" t="s">
        <v>56</v>
      </c>
    </row>
    <row r="47" spans="1:7" ht="16.5" x14ac:dyDescent="0.25">
      <c r="A47" s="196"/>
      <c r="B47" s="196"/>
      <c r="C47" s="196"/>
      <c r="D47" s="196"/>
      <c r="E47" s="196"/>
      <c r="F47" s="28" t="s">
        <v>27</v>
      </c>
      <c r="G47" s="29" t="s">
        <v>56</v>
      </c>
    </row>
    <row r="48" spans="1:7" ht="94.5" x14ac:dyDescent="0.25">
      <c r="A48" s="32" t="s">
        <v>289</v>
      </c>
      <c r="B48" s="83" t="s">
        <v>880</v>
      </c>
      <c r="C48" s="32" t="s">
        <v>290</v>
      </c>
      <c r="D48" s="68" t="s">
        <v>48</v>
      </c>
      <c r="E48" s="33" t="s">
        <v>64</v>
      </c>
      <c r="F48" s="28" t="s">
        <v>36</v>
      </c>
      <c r="G48" s="29" t="s">
        <v>56</v>
      </c>
    </row>
    <row r="49" spans="1:7" ht="16.5" x14ac:dyDescent="0.25">
      <c r="A49" s="196" t="s">
        <v>21</v>
      </c>
      <c r="B49" s="196" t="s">
        <v>22</v>
      </c>
      <c r="C49" s="196" t="s">
        <v>29</v>
      </c>
      <c r="D49" s="196" t="s">
        <v>23</v>
      </c>
      <c r="E49" s="196" t="s">
        <v>24</v>
      </c>
      <c r="F49" s="28" t="s">
        <v>25</v>
      </c>
      <c r="G49" s="29">
        <v>100</v>
      </c>
    </row>
    <row r="50" spans="1:7" ht="16.5" x14ac:dyDescent="0.25">
      <c r="A50" s="196"/>
      <c r="B50" s="196"/>
      <c r="C50" s="196"/>
      <c r="D50" s="196"/>
      <c r="E50" s="196"/>
      <c r="F50" s="28" t="s">
        <v>33</v>
      </c>
      <c r="G50" s="29">
        <v>100</v>
      </c>
    </row>
    <row r="51" spans="1:7" ht="16.5" x14ac:dyDescent="0.25">
      <c r="A51" s="196"/>
      <c r="B51" s="196"/>
      <c r="C51" s="196"/>
      <c r="D51" s="196"/>
      <c r="E51" s="196"/>
      <c r="F51" s="28" t="s">
        <v>26</v>
      </c>
      <c r="G51" s="29" t="s">
        <v>56</v>
      </c>
    </row>
    <row r="52" spans="1:7" ht="33" x14ac:dyDescent="0.25">
      <c r="A52" s="196"/>
      <c r="B52" s="196"/>
      <c r="C52" s="196"/>
      <c r="D52" s="196"/>
      <c r="E52" s="196"/>
      <c r="F52" s="28" t="s">
        <v>34</v>
      </c>
      <c r="G52" s="29" t="s">
        <v>56</v>
      </c>
    </row>
    <row r="53" spans="1:7" ht="16.5" x14ac:dyDescent="0.25">
      <c r="A53" s="196"/>
      <c r="B53" s="196"/>
      <c r="C53" s="196"/>
      <c r="D53" s="196"/>
      <c r="E53" s="196"/>
      <c r="F53" s="28" t="s">
        <v>27</v>
      </c>
      <c r="G53" s="29" t="s">
        <v>56</v>
      </c>
    </row>
    <row r="54" spans="1:7" ht="96" customHeight="1" x14ac:dyDescent="0.25">
      <c r="A54" s="32" t="s">
        <v>291</v>
      </c>
      <c r="B54" s="45" t="s">
        <v>1122</v>
      </c>
      <c r="C54" s="32" t="s">
        <v>881</v>
      </c>
      <c r="D54" s="68" t="s">
        <v>51</v>
      </c>
      <c r="E54" s="33" t="s">
        <v>59</v>
      </c>
      <c r="F54" s="28" t="s">
        <v>36</v>
      </c>
      <c r="G54" s="29" t="s">
        <v>56</v>
      </c>
    </row>
    <row r="55" spans="1:7" ht="16.5" x14ac:dyDescent="0.25">
      <c r="A55" s="196" t="s">
        <v>21</v>
      </c>
      <c r="B55" s="196" t="s">
        <v>22</v>
      </c>
      <c r="C55" s="196" t="s">
        <v>29</v>
      </c>
      <c r="D55" s="196" t="s">
        <v>23</v>
      </c>
      <c r="E55" s="196" t="s">
        <v>24</v>
      </c>
      <c r="F55" s="28" t="s">
        <v>25</v>
      </c>
      <c r="G55" s="29">
        <v>10</v>
      </c>
    </row>
    <row r="56" spans="1:7" ht="16.5" x14ac:dyDescent="0.25">
      <c r="A56" s="196"/>
      <c r="B56" s="196"/>
      <c r="C56" s="196"/>
      <c r="D56" s="196"/>
      <c r="E56" s="196"/>
      <c r="F56" s="28" t="s">
        <v>33</v>
      </c>
      <c r="G56" s="29">
        <v>10</v>
      </c>
    </row>
    <row r="57" spans="1:7" ht="16.5" x14ac:dyDescent="0.25">
      <c r="A57" s="196"/>
      <c r="B57" s="196"/>
      <c r="C57" s="196"/>
      <c r="D57" s="196"/>
      <c r="E57" s="196"/>
      <c r="F57" s="28" t="s">
        <v>26</v>
      </c>
      <c r="G57" s="29" t="s">
        <v>56</v>
      </c>
    </row>
    <row r="58" spans="1:7" ht="33" x14ac:dyDescent="0.25">
      <c r="A58" s="196"/>
      <c r="B58" s="196"/>
      <c r="C58" s="196"/>
      <c r="D58" s="196"/>
      <c r="E58" s="196"/>
      <c r="F58" s="28" t="s">
        <v>34</v>
      </c>
      <c r="G58" s="29" t="s">
        <v>56</v>
      </c>
    </row>
    <row r="59" spans="1:7" ht="16.5" x14ac:dyDescent="0.25">
      <c r="A59" s="196"/>
      <c r="B59" s="196"/>
      <c r="C59" s="196"/>
      <c r="D59" s="196"/>
      <c r="E59" s="196"/>
      <c r="F59" s="28" t="s">
        <v>27</v>
      </c>
      <c r="G59" s="29" t="s">
        <v>56</v>
      </c>
    </row>
    <row r="60" spans="1:7" ht="141.75" x14ac:dyDescent="0.25">
      <c r="A60" s="32" t="s">
        <v>292</v>
      </c>
      <c r="B60" s="81" t="s">
        <v>1129</v>
      </c>
      <c r="C60" s="32" t="s">
        <v>882</v>
      </c>
      <c r="D60" s="68" t="s">
        <v>60</v>
      </c>
      <c r="E60" s="33" t="s">
        <v>59</v>
      </c>
      <c r="F60" s="28" t="s">
        <v>36</v>
      </c>
      <c r="G60" s="29" t="s">
        <v>56</v>
      </c>
    </row>
    <row r="61" spans="1:7" s="34" customFormat="1" ht="16.5" x14ac:dyDescent="0.25">
      <c r="A61" s="232" t="s">
        <v>1314</v>
      </c>
      <c r="B61" s="233"/>
      <c r="C61" s="233"/>
      <c r="D61" s="233"/>
      <c r="E61" s="233"/>
      <c r="F61" s="233"/>
      <c r="G61" s="234"/>
    </row>
    <row r="62" spans="1:7" s="34" customFormat="1" ht="16.5" x14ac:dyDescent="0.25">
      <c r="A62" s="227" t="s">
        <v>19</v>
      </c>
      <c r="B62" s="227"/>
      <c r="C62" s="227"/>
      <c r="D62" s="227"/>
      <c r="E62" s="227"/>
      <c r="F62" s="227" t="s">
        <v>20</v>
      </c>
      <c r="G62" s="227"/>
    </row>
    <row r="63" spans="1:7" s="34" customFormat="1" ht="16.5" x14ac:dyDescent="0.25">
      <c r="A63" s="196" t="s">
        <v>21</v>
      </c>
      <c r="B63" s="196" t="s">
        <v>22</v>
      </c>
      <c r="C63" s="196" t="s">
        <v>29</v>
      </c>
      <c r="D63" s="196" t="s">
        <v>23</v>
      </c>
      <c r="E63" s="196" t="s">
        <v>24</v>
      </c>
      <c r="F63" s="28" t="s">
        <v>25</v>
      </c>
      <c r="G63" s="29">
        <v>100</v>
      </c>
    </row>
    <row r="64" spans="1:7" s="34" customFormat="1" ht="16.5" x14ac:dyDescent="0.25">
      <c r="A64" s="196"/>
      <c r="B64" s="196"/>
      <c r="C64" s="196"/>
      <c r="D64" s="196"/>
      <c r="E64" s="196"/>
      <c r="F64" s="28" t="s">
        <v>33</v>
      </c>
      <c r="G64" s="29">
        <v>100</v>
      </c>
    </row>
    <row r="65" spans="1:7" s="34" customFormat="1" ht="16.5" x14ac:dyDescent="0.25">
      <c r="A65" s="196"/>
      <c r="B65" s="196"/>
      <c r="C65" s="196"/>
      <c r="D65" s="196"/>
      <c r="E65" s="196"/>
      <c r="F65" s="28" t="s">
        <v>26</v>
      </c>
      <c r="G65" s="29" t="s">
        <v>56</v>
      </c>
    </row>
    <row r="66" spans="1:7" s="34" customFormat="1" ht="33" x14ac:dyDescent="0.25">
      <c r="A66" s="196"/>
      <c r="B66" s="196"/>
      <c r="C66" s="196"/>
      <c r="D66" s="196"/>
      <c r="E66" s="196"/>
      <c r="F66" s="28" t="s">
        <v>34</v>
      </c>
      <c r="G66" s="29" t="s">
        <v>56</v>
      </c>
    </row>
    <row r="67" spans="1:7" s="34" customFormat="1" ht="16.5" x14ac:dyDescent="0.25">
      <c r="A67" s="196"/>
      <c r="B67" s="196"/>
      <c r="C67" s="196"/>
      <c r="D67" s="196"/>
      <c r="E67" s="196"/>
      <c r="F67" s="28" t="s">
        <v>27</v>
      </c>
      <c r="G67" s="29" t="s">
        <v>56</v>
      </c>
    </row>
    <row r="68" spans="1:7" s="34" customFormat="1" ht="63" x14ac:dyDescent="0.25">
      <c r="A68" s="32" t="s">
        <v>883</v>
      </c>
      <c r="B68" s="83" t="s">
        <v>293</v>
      </c>
      <c r="C68" s="76" t="s">
        <v>884</v>
      </c>
      <c r="D68" s="32" t="s">
        <v>51</v>
      </c>
      <c r="E68" s="33" t="s">
        <v>59</v>
      </c>
      <c r="F68" s="28" t="s">
        <v>36</v>
      </c>
      <c r="G68" s="29" t="s">
        <v>56</v>
      </c>
    </row>
    <row r="69" spans="1:7" s="34" customFormat="1" ht="16.5" x14ac:dyDescent="0.25">
      <c r="A69" s="198" t="s">
        <v>21</v>
      </c>
      <c r="B69" s="198" t="s">
        <v>22</v>
      </c>
      <c r="C69" s="198" t="s">
        <v>29</v>
      </c>
      <c r="D69" s="196" t="s">
        <v>23</v>
      </c>
      <c r="E69" s="196" t="s">
        <v>24</v>
      </c>
      <c r="F69" s="28" t="s">
        <v>25</v>
      </c>
      <c r="G69" s="29">
        <v>100</v>
      </c>
    </row>
    <row r="70" spans="1:7" s="34" customFormat="1" ht="16.5" x14ac:dyDescent="0.25">
      <c r="A70" s="199"/>
      <c r="B70" s="199"/>
      <c r="C70" s="199"/>
      <c r="D70" s="196"/>
      <c r="E70" s="196"/>
      <c r="F70" s="28" t="s">
        <v>33</v>
      </c>
      <c r="G70" s="29">
        <v>100</v>
      </c>
    </row>
    <row r="71" spans="1:7" s="34" customFormat="1" ht="16.5" x14ac:dyDescent="0.25">
      <c r="A71" s="199"/>
      <c r="B71" s="199"/>
      <c r="C71" s="199"/>
      <c r="D71" s="196"/>
      <c r="E71" s="196"/>
      <c r="F71" s="28" t="s">
        <v>26</v>
      </c>
      <c r="G71" s="29" t="s">
        <v>56</v>
      </c>
    </row>
    <row r="72" spans="1:7" s="34" customFormat="1" ht="33" x14ac:dyDescent="0.25">
      <c r="A72" s="199"/>
      <c r="B72" s="199"/>
      <c r="C72" s="199"/>
      <c r="D72" s="196"/>
      <c r="E72" s="196"/>
      <c r="F72" s="28" t="s">
        <v>34</v>
      </c>
      <c r="G72" s="29" t="s">
        <v>56</v>
      </c>
    </row>
    <row r="73" spans="1:7" s="34" customFormat="1" ht="16.5" x14ac:dyDescent="0.25">
      <c r="A73" s="200"/>
      <c r="B73" s="200"/>
      <c r="C73" s="200"/>
      <c r="D73" s="196"/>
      <c r="E73" s="196"/>
      <c r="F73" s="28" t="s">
        <v>27</v>
      </c>
      <c r="G73" s="29" t="s">
        <v>56</v>
      </c>
    </row>
    <row r="74" spans="1:7" s="34" customFormat="1" ht="47.25" x14ac:dyDescent="0.25">
      <c r="A74" s="32" t="s">
        <v>885</v>
      </c>
      <c r="B74" s="83" t="s">
        <v>886</v>
      </c>
      <c r="C74" s="70" t="s">
        <v>1123</v>
      </c>
      <c r="D74" s="33" t="s">
        <v>51</v>
      </c>
      <c r="E74" s="33" t="s">
        <v>59</v>
      </c>
      <c r="F74" s="28" t="s">
        <v>36</v>
      </c>
      <c r="G74" s="29" t="s">
        <v>56</v>
      </c>
    </row>
    <row r="75" spans="1:7" s="34" customFormat="1" ht="16.5" x14ac:dyDescent="0.25">
      <c r="A75" s="197" t="s">
        <v>21</v>
      </c>
      <c r="B75" s="197" t="s">
        <v>22</v>
      </c>
      <c r="C75" s="197" t="s">
        <v>29</v>
      </c>
      <c r="D75" s="197" t="s">
        <v>23</v>
      </c>
      <c r="E75" s="196" t="s">
        <v>24</v>
      </c>
      <c r="F75" s="28" t="s">
        <v>25</v>
      </c>
      <c r="G75" s="29">
        <v>95.3</v>
      </c>
    </row>
    <row r="76" spans="1:7" s="34" customFormat="1" ht="16.5" x14ac:dyDescent="0.25">
      <c r="A76" s="197"/>
      <c r="B76" s="197"/>
      <c r="C76" s="197"/>
      <c r="D76" s="197"/>
      <c r="E76" s="196"/>
      <c r="F76" s="28" t="s">
        <v>33</v>
      </c>
      <c r="G76" s="29">
        <v>95.3</v>
      </c>
    </row>
    <row r="77" spans="1:7" s="34" customFormat="1" ht="16.5" x14ac:dyDescent="0.25">
      <c r="A77" s="197"/>
      <c r="B77" s="197"/>
      <c r="C77" s="197"/>
      <c r="D77" s="197"/>
      <c r="E77" s="196"/>
      <c r="F77" s="28" t="s">
        <v>26</v>
      </c>
      <c r="G77" s="29">
        <v>95.3</v>
      </c>
    </row>
    <row r="78" spans="1:7" s="34" customFormat="1" ht="33" x14ac:dyDescent="0.25">
      <c r="A78" s="197"/>
      <c r="B78" s="197"/>
      <c r="C78" s="197"/>
      <c r="D78" s="197"/>
      <c r="E78" s="196"/>
      <c r="F78" s="28" t="s">
        <v>34</v>
      </c>
      <c r="G78" s="29">
        <v>95.3</v>
      </c>
    </row>
    <row r="79" spans="1:7" s="34" customFormat="1" ht="16.5" x14ac:dyDescent="0.25">
      <c r="A79" s="197"/>
      <c r="B79" s="197"/>
      <c r="C79" s="197"/>
      <c r="D79" s="197"/>
      <c r="E79" s="196"/>
      <c r="F79" s="28" t="s">
        <v>27</v>
      </c>
      <c r="G79" s="29">
        <v>100</v>
      </c>
    </row>
    <row r="80" spans="1:7" s="34" customFormat="1" ht="78.75" x14ac:dyDescent="0.25">
      <c r="A80" s="32" t="s">
        <v>887</v>
      </c>
      <c r="B80" s="83" t="s">
        <v>294</v>
      </c>
      <c r="C80" s="76" t="s">
        <v>888</v>
      </c>
      <c r="D80" s="33" t="s">
        <v>51</v>
      </c>
      <c r="E80" s="33" t="s">
        <v>69</v>
      </c>
      <c r="F80" s="28" t="s">
        <v>36</v>
      </c>
      <c r="G80" s="29">
        <v>104.93179433368311</v>
      </c>
    </row>
    <row r="81" spans="1:7" s="34" customFormat="1" ht="16.5" x14ac:dyDescent="0.25">
      <c r="A81" s="197" t="s">
        <v>21</v>
      </c>
      <c r="B81" s="197" t="s">
        <v>22</v>
      </c>
      <c r="C81" s="197" t="s">
        <v>29</v>
      </c>
      <c r="D81" s="197" t="s">
        <v>23</v>
      </c>
      <c r="E81" s="196" t="s">
        <v>24</v>
      </c>
      <c r="F81" s="28" t="s">
        <v>25</v>
      </c>
      <c r="G81" s="29">
        <v>100</v>
      </c>
    </row>
    <row r="82" spans="1:7" s="34" customFormat="1" ht="16.5" x14ac:dyDescent="0.25">
      <c r="A82" s="197"/>
      <c r="B82" s="197"/>
      <c r="C82" s="197"/>
      <c r="D82" s="197"/>
      <c r="E82" s="196"/>
      <c r="F82" s="28" t="s">
        <v>33</v>
      </c>
      <c r="G82" s="29">
        <v>100</v>
      </c>
    </row>
    <row r="83" spans="1:7" s="34" customFormat="1" ht="16.5" x14ac:dyDescent="0.25">
      <c r="A83" s="197"/>
      <c r="B83" s="197"/>
      <c r="C83" s="197"/>
      <c r="D83" s="197"/>
      <c r="E83" s="196"/>
      <c r="F83" s="28" t="s">
        <v>26</v>
      </c>
      <c r="G83" s="29">
        <f>(1/3)*100</f>
        <v>33.333333333333329</v>
      </c>
    </row>
    <row r="84" spans="1:7" s="34" customFormat="1" ht="33" x14ac:dyDescent="0.25">
      <c r="A84" s="197"/>
      <c r="B84" s="197"/>
      <c r="C84" s="197"/>
      <c r="D84" s="197"/>
      <c r="E84" s="196"/>
      <c r="F84" s="28" t="s">
        <v>34</v>
      </c>
      <c r="G84" s="29">
        <f>(1/3)*100</f>
        <v>33.333333333333329</v>
      </c>
    </row>
    <row r="85" spans="1:7" s="34" customFormat="1" ht="16.5" x14ac:dyDescent="0.25">
      <c r="A85" s="197"/>
      <c r="B85" s="197"/>
      <c r="C85" s="197"/>
      <c r="D85" s="197"/>
      <c r="E85" s="196"/>
      <c r="F85" s="28" t="s">
        <v>27</v>
      </c>
      <c r="G85" s="29">
        <f>(1/3)*100</f>
        <v>33.333333333333329</v>
      </c>
    </row>
    <row r="86" spans="1:7" s="34" customFormat="1" ht="63" x14ac:dyDescent="0.25">
      <c r="A86" s="33" t="s">
        <v>295</v>
      </c>
      <c r="B86" s="83" t="s">
        <v>296</v>
      </c>
      <c r="C86" s="76" t="s">
        <v>889</v>
      </c>
      <c r="D86" s="33" t="s">
        <v>51</v>
      </c>
      <c r="E86" s="33" t="s">
        <v>52</v>
      </c>
      <c r="F86" s="28" t="s">
        <v>36</v>
      </c>
      <c r="G86" s="29">
        <v>33.333333333333329</v>
      </c>
    </row>
    <row r="87" spans="1:7" s="34" customFormat="1" ht="16.5" x14ac:dyDescent="0.25">
      <c r="A87" s="197" t="s">
        <v>21</v>
      </c>
      <c r="B87" s="197" t="s">
        <v>22</v>
      </c>
      <c r="C87" s="197" t="s">
        <v>29</v>
      </c>
      <c r="D87" s="197" t="s">
        <v>23</v>
      </c>
      <c r="E87" s="196" t="s">
        <v>24</v>
      </c>
      <c r="F87" s="28" t="s">
        <v>25</v>
      </c>
      <c r="G87" s="29">
        <v>95.3</v>
      </c>
    </row>
    <row r="88" spans="1:7" s="34" customFormat="1" ht="16.5" x14ac:dyDescent="0.25">
      <c r="A88" s="197"/>
      <c r="B88" s="197"/>
      <c r="C88" s="197"/>
      <c r="D88" s="197"/>
      <c r="E88" s="196"/>
      <c r="F88" s="28" t="s">
        <v>33</v>
      </c>
      <c r="G88" s="29">
        <v>95.3</v>
      </c>
    </row>
    <row r="89" spans="1:7" s="34" customFormat="1" ht="16.5" x14ac:dyDescent="0.25">
      <c r="A89" s="197"/>
      <c r="B89" s="197"/>
      <c r="C89" s="197"/>
      <c r="D89" s="197"/>
      <c r="E89" s="196"/>
      <c r="F89" s="28" t="s">
        <v>26</v>
      </c>
      <c r="G89" s="29" t="s">
        <v>56</v>
      </c>
    </row>
    <row r="90" spans="1:7" s="34" customFormat="1" ht="33" x14ac:dyDescent="0.25">
      <c r="A90" s="197"/>
      <c r="B90" s="197"/>
      <c r="C90" s="197"/>
      <c r="D90" s="197"/>
      <c r="E90" s="196"/>
      <c r="F90" s="28" t="s">
        <v>34</v>
      </c>
      <c r="G90" s="29" t="s">
        <v>56</v>
      </c>
    </row>
    <row r="91" spans="1:7" s="34" customFormat="1" ht="16.5" x14ac:dyDescent="0.25">
      <c r="A91" s="197"/>
      <c r="B91" s="197"/>
      <c r="C91" s="197"/>
      <c r="D91" s="197"/>
      <c r="E91" s="196"/>
      <c r="F91" s="28" t="s">
        <v>27</v>
      </c>
      <c r="G91" s="29" t="s">
        <v>56</v>
      </c>
    </row>
    <row r="92" spans="1:7" s="34" customFormat="1" ht="47.25" x14ac:dyDescent="0.25">
      <c r="A92" s="33" t="s">
        <v>890</v>
      </c>
      <c r="B92" s="83" t="s">
        <v>297</v>
      </c>
      <c r="C92" s="70" t="s">
        <v>891</v>
      </c>
      <c r="D92" s="33" t="s">
        <v>51</v>
      </c>
      <c r="E92" s="33" t="s">
        <v>59</v>
      </c>
      <c r="F92" s="28" t="s">
        <v>36</v>
      </c>
      <c r="G92" s="29" t="s">
        <v>56</v>
      </c>
    </row>
    <row r="93" spans="1:7" s="34" customFormat="1" ht="16.5" x14ac:dyDescent="0.25">
      <c r="A93" s="196" t="s">
        <v>21</v>
      </c>
      <c r="B93" s="196" t="s">
        <v>22</v>
      </c>
      <c r="C93" s="196" t="s">
        <v>29</v>
      </c>
      <c r="D93" s="196" t="s">
        <v>23</v>
      </c>
      <c r="E93" s="198" t="s">
        <v>24</v>
      </c>
      <c r="F93" s="28" t="s">
        <v>25</v>
      </c>
      <c r="G93" s="29">
        <v>100</v>
      </c>
    </row>
    <row r="94" spans="1:7" s="34" customFormat="1" ht="16.5" x14ac:dyDescent="0.25">
      <c r="A94" s="196"/>
      <c r="B94" s="196"/>
      <c r="C94" s="196"/>
      <c r="D94" s="196"/>
      <c r="E94" s="199"/>
      <c r="F94" s="28" t="s">
        <v>33</v>
      </c>
      <c r="G94" s="29">
        <v>100</v>
      </c>
    </row>
    <row r="95" spans="1:7" ht="16.5" x14ac:dyDescent="0.25">
      <c r="A95" s="196"/>
      <c r="B95" s="196"/>
      <c r="C95" s="196"/>
      <c r="D95" s="196"/>
      <c r="E95" s="199"/>
      <c r="F95" s="28" t="s">
        <v>26</v>
      </c>
      <c r="G95" s="29">
        <v>50</v>
      </c>
    </row>
    <row r="96" spans="1:7" ht="33" x14ac:dyDescent="0.25">
      <c r="A96" s="196"/>
      <c r="B96" s="196"/>
      <c r="C96" s="196"/>
      <c r="D96" s="196"/>
      <c r="E96" s="199"/>
      <c r="F96" s="28" t="s">
        <v>34</v>
      </c>
      <c r="G96" s="29">
        <v>50</v>
      </c>
    </row>
    <row r="97" spans="1:7" ht="16.5" x14ac:dyDescent="0.25">
      <c r="A97" s="196"/>
      <c r="B97" s="196"/>
      <c r="C97" s="196"/>
      <c r="D97" s="196"/>
      <c r="E97" s="200"/>
      <c r="F97" s="28" t="s">
        <v>27</v>
      </c>
      <c r="G97" s="29">
        <f>(3/6)*100</f>
        <v>50</v>
      </c>
    </row>
    <row r="98" spans="1:7" ht="47.25" x14ac:dyDescent="0.25">
      <c r="A98" s="33" t="s">
        <v>298</v>
      </c>
      <c r="B98" s="83" t="s">
        <v>299</v>
      </c>
      <c r="C98" s="76" t="s">
        <v>892</v>
      </c>
      <c r="D98" s="32" t="s">
        <v>51</v>
      </c>
      <c r="E98" s="33" t="s">
        <v>52</v>
      </c>
      <c r="F98" s="28" t="s">
        <v>36</v>
      </c>
      <c r="G98" s="29">
        <v>50</v>
      </c>
    </row>
    <row r="99" spans="1:7" ht="16.5" x14ac:dyDescent="0.25">
      <c r="A99" s="196" t="s">
        <v>21</v>
      </c>
      <c r="B99" s="196" t="s">
        <v>22</v>
      </c>
      <c r="C99" s="196" t="s">
        <v>29</v>
      </c>
      <c r="D99" s="196" t="s">
        <v>23</v>
      </c>
      <c r="E99" s="196" t="s">
        <v>24</v>
      </c>
      <c r="F99" s="28" t="s">
        <v>25</v>
      </c>
      <c r="G99" s="29">
        <v>100</v>
      </c>
    </row>
    <row r="100" spans="1:7" ht="16.5" x14ac:dyDescent="0.25">
      <c r="A100" s="196"/>
      <c r="B100" s="196"/>
      <c r="C100" s="196"/>
      <c r="D100" s="196"/>
      <c r="E100" s="196"/>
      <c r="F100" s="28" t="s">
        <v>33</v>
      </c>
      <c r="G100" s="29">
        <v>100</v>
      </c>
    </row>
    <row r="101" spans="1:7" ht="16.5" x14ac:dyDescent="0.25">
      <c r="A101" s="196"/>
      <c r="B101" s="196"/>
      <c r="C101" s="196"/>
      <c r="D101" s="196"/>
      <c r="E101" s="196"/>
      <c r="F101" s="28" t="s">
        <v>26</v>
      </c>
      <c r="G101" s="29">
        <v>25</v>
      </c>
    </row>
    <row r="102" spans="1:7" ht="33" x14ac:dyDescent="0.25">
      <c r="A102" s="196"/>
      <c r="B102" s="196"/>
      <c r="C102" s="196"/>
      <c r="D102" s="196"/>
      <c r="E102" s="196"/>
      <c r="F102" s="28" t="s">
        <v>34</v>
      </c>
      <c r="G102" s="29">
        <v>25</v>
      </c>
    </row>
    <row r="103" spans="1:7" ht="16.5" x14ac:dyDescent="0.25">
      <c r="A103" s="196"/>
      <c r="B103" s="196"/>
      <c r="C103" s="196"/>
      <c r="D103" s="196"/>
      <c r="E103" s="196"/>
      <c r="F103" s="28" t="s">
        <v>27</v>
      </c>
      <c r="G103" s="29">
        <f>(2/4)*100</f>
        <v>50</v>
      </c>
    </row>
    <row r="104" spans="1:7" ht="78.75" x14ac:dyDescent="0.25">
      <c r="A104" s="33" t="s">
        <v>893</v>
      </c>
      <c r="B104" s="83" t="s">
        <v>300</v>
      </c>
      <c r="C104" s="76" t="s">
        <v>894</v>
      </c>
      <c r="D104" s="33" t="s">
        <v>51</v>
      </c>
      <c r="E104" s="33" t="s">
        <v>52</v>
      </c>
      <c r="F104" s="28" t="s">
        <v>36</v>
      </c>
      <c r="G104" s="29">
        <v>50</v>
      </c>
    </row>
    <row r="105" spans="1:7" ht="16.5" x14ac:dyDescent="0.25">
      <c r="A105" s="197" t="s">
        <v>21</v>
      </c>
      <c r="B105" s="197" t="s">
        <v>22</v>
      </c>
      <c r="C105" s="197" t="s">
        <v>29</v>
      </c>
      <c r="D105" s="197" t="s">
        <v>23</v>
      </c>
      <c r="E105" s="196" t="s">
        <v>24</v>
      </c>
      <c r="F105" s="28" t="s">
        <v>25</v>
      </c>
      <c r="G105" s="29">
        <v>100</v>
      </c>
    </row>
    <row r="106" spans="1:7" ht="16.5" x14ac:dyDescent="0.25">
      <c r="A106" s="197"/>
      <c r="B106" s="197"/>
      <c r="C106" s="197"/>
      <c r="D106" s="197"/>
      <c r="E106" s="196"/>
      <c r="F106" s="28" t="s">
        <v>33</v>
      </c>
      <c r="G106" s="29">
        <v>100</v>
      </c>
    </row>
    <row r="107" spans="1:7" ht="16.5" x14ac:dyDescent="0.25">
      <c r="A107" s="197"/>
      <c r="B107" s="197"/>
      <c r="C107" s="197"/>
      <c r="D107" s="197"/>
      <c r="E107" s="196"/>
      <c r="F107" s="28" t="s">
        <v>26</v>
      </c>
      <c r="G107" s="29" t="s">
        <v>56</v>
      </c>
    </row>
    <row r="108" spans="1:7" ht="33" x14ac:dyDescent="0.25">
      <c r="A108" s="197"/>
      <c r="B108" s="197"/>
      <c r="C108" s="197"/>
      <c r="D108" s="197"/>
      <c r="E108" s="196"/>
      <c r="F108" s="28" t="s">
        <v>34</v>
      </c>
      <c r="G108" s="29" t="s">
        <v>56</v>
      </c>
    </row>
    <row r="109" spans="1:7" ht="16.5" x14ac:dyDescent="0.25">
      <c r="A109" s="197"/>
      <c r="B109" s="197"/>
      <c r="C109" s="197"/>
      <c r="D109" s="197"/>
      <c r="E109" s="196"/>
      <c r="F109" s="28" t="s">
        <v>27</v>
      </c>
      <c r="G109" s="29" t="s">
        <v>56</v>
      </c>
    </row>
    <row r="110" spans="1:7" ht="78.75" x14ac:dyDescent="0.25">
      <c r="A110" s="33" t="s">
        <v>895</v>
      </c>
      <c r="B110" s="83" t="s">
        <v>896</v>
      </c>
      <c r="C110" s="70" t="s">
        <v>897</v>
      </c>
      <c r="D110" s="33" t="s">
        <v>51</v>
      </c>
      <c r="E110" s="33" t="s">
        <v>59</v>
      </c>
      <c r="F110" s="28" t="s">
        <v>36</v>
      </c>
      <c r="G110" s="29" t="s">
        <v>56</v>
      </c>
    </row>
    <row r="111" spans="1:7" s="34" customFormat="1" ht="16.5" x14ac:dyDescent="0.25">
      <c r="A111" s="197" t="s">
        <v>21</v>
      </c>
      <c r="B111" s="197" t="s">
        <v>22</v>
      </c>
      <c r="C111" s="197" t="s">
        <v>29</v>
      </c>
      <c r="D111" s="197" t="s">
        <v>23</v>
      </c>
      <c r="E111" s="196" t="s">
        <v>24</v>
      </c>
      <c r="F111" s="28" t="s">
        <v>25</v>
      </c>
      <c r="G111" s="29">
        <v>100</v>
      </c>
    </row>
    <row r="112" spans="1:7" s="34" customFormat="1" ht="16.5" x14ac:dyDescent="0.25">
      <c r="A112" s="197"/>
      <c r="B112" s="197"/>
      <c r="C112" s="197"/>
      <c r="D112" s="197"/>
      <c r="E112" s="196"/>
      <c r="F112" s="28" t="s">
        <v>33</v>
      </c>
      <c r="G112" s="29">
        <v>100</v>
      </c>
    </row>
    <row r="113" spans="1:7" s="34" customFormat="1" ht="16.5" x14ac:dyDescent="0.25">
      <c r="A113" s="197"/>
      <c r="B113" s="197"/>
      <c r="C113" s="197"/>
      <c r="D113" s="197"/>
      <c r="E113" s="196"/>
      <c r="F113" s="28" t="s">
        <v>26</v>
      </c>
      <c r="G113" s="29">
        <v>23.332000000000001</v>
      </c>
    </row>
    <row r="114" spans="1:7" s="34" customFormat="1" ht="33" x14ac:dyDescent="0.25">
      <c r="A114" s="197"/>
      <c r="B114" s="197"/>
      <c r="C114" s="197"/>
      <c r="D114" s="197"/>
      <c r="E114" s="196"/>
      <c r="F114" s="28" t="s">
        <v>34</v>
      </c>
      <c r="G114" s="29">
        <v>23.332000000000001</v>
      </c>
    </row>
    <row r="115" spans="1:7" s="34" customFormat="1" ht="16.5" x14ac:dyDescent="0.25">
      <c r="A115" s="197"/>
      <c r="B115" s="197"/>
      <c r="C115" s="197"/>
      <c r="D115" s="197"/>
      <c r="E115" s="196"/>
      <c r="F115" s="28" t="s">
        <v>27</v>
      </c>
      <c r="G115" s="29">
        <f>(((1)*(0.1))+((1)*(0.1))+((0.1666)*(0.2))+((0)*(0.6)))*100</f>
        <v>23.332000000000004</v>
      </c>
    </row>
    <row r="116" spans="1:7" s="34" customFormat="1" ht="78.75" x14ac:dyDescent="0.25">
      <c r="A116" s="33" t="s">
        <v>898</v>
      </c>
      <c r="B116" s="83" t="s">
        <v>899</v>
      </c>
      <c r="C116" s="70" t="s">
        <v>900</v>
      </c>
      <c r="D116" s="33" t="s">
        <v>51</v>
      </c>
      <c r="E116" s="33" t="s">
        <v>52</v>
      </c>
      <c r="F116" s="28" t="s">
        <v>36</v>
      </c>
      <c r="G116" s="29">
        <v>23.332000000000004</v>
      </c>
    </row>
    <row r="117" spans="1:7" s="34" customFormat="1" ht="16.5" x14ac:dyDescent="0.25">
      <c r="A117" s="197" t="s">
        <v>21</v>
      </c>
      <c r="B117" s="197" t="s">
        <v>22</v>
      </c>
      <c r="C117" s="197" t="s">
        <v>29</v>
      </c>
      <c r="D117" s="197" t="s">
        <v>23</v>
      </c>
      <c r="E117" s="196" t="s">
        <v>24</v>
      </c>
      <c r="F117" s="28" t="s">
        <v>25</v>
      </c>
      <c r="G117" s="29">
        <v>100</v>
      </c>
    </row>
    <row r="118" spans="1:7" s="34" customFormat="1" ht="16.5" x14ac:dyDescent="0.25">
      <c r="A118" s="197"/>
      <c r="B118" s="197"/>
      <c r="C118" s="197"/>
      <c r="D118" s="197"/>
      <c r="E118" s="196"/>
      <c r="F118" s="28" t="s">
        <v>33</v>
      </c>
      <c r="G118" s="29">
        <v>100</v>
      </c>
    </row>
    <row r="119" spans="1:7" s="34" customFormat="1" ht="16.5" x14ac:dyDescent="0.25">
      <c r="A119" s="197"/>
      <c r="B119" s="197"/>
      <c r="C119" s="197"/>
      <c r="D119" s="197"/>
      <c r="E119" s="196"/>
      <c r="F119" s="28" t="s">
        <v>26</v>
      </c>
      <c r="G119" s="29">
        <v>50</v>
      </c>
    </row>
    <row r="120" spans="1:7" s="34" customFormat="1" ht="33" x14ac:dyDescent="0.25">
      <c r="A120" s="197"/>
      <c r="B120" s="197"/>
      <c r="C120" s="197"/>
      <c r="D120" s="197"/>
      <c r="E120" s="196"/>
      <c r="F120" s="28" t="s">
        <v>34</v>
      </c>
      <c r="G120" s="29">
        <v>50</v>
      </c>
    </row>
    <row r="121" spans="1:7" s="34" customFormat="1" ht="16.5" x14ac:dyDescent="0.25">
      <c r="A121" s="197"/>
      <c r="B121" s="197"/>
      <c r="C121" s="197"/>
      <c r="D121" s="197"/>
      <c r="E121" s="196"/>
      <c r="F121" s="28" t="s">
        <v>27</v>
      </c>
      <c r="G121" s="29">
        <f>(2/4)*100</f>
        <v>50</v>
      </c>
    </row>
    <row r="122" spans="1:7" s="34" customFormat="1" ht="47.25" x14ac:dyDescent="0.25">
      <c r="A122" s="33" t="s">
        <v>901</v>
      </c>
      <c r="B122" s="83" t="s">
        <v>902</v>
      </c>
      <c r="C122" s="70" t="s">
        <v>523</v>
      </c>
      <c r="D122" s="33" t="s">
        <v>51</v>
      </c>
      <c r="E122" s="33" t="s">
        <v>52</v>
      </c>
      <c r="F122" s="28" t="s">
        <v>36</v>
      </c>
      <c r="G122" s="29">
        <v>50</v>
      </c>
    </row>
    <row r="123" spans="1:7" ht="16.5" x14ac:dyDescent="0.25">
      <c r="A123" s="196" t="s">
        <v>21</v>
      </c>
      <c r="B123" s="196" t="s">
        <v>22</v>
      </c>
      <c r="C123" s="196" t="s">
        <v>29</v>
      </c>
      <c r="D123" s="196" t="s">
        <v>23</v>
      </c>
      <c r="E123" s="196" t="s">
        <v>24</v>
      </c>
      <c r="F123" s="28" t="s">
        <v>25</v>
      </c>
      <c r="G123" s="29">
        <v>95.3</v>
      </c>
    </row>
    <row r="124" spans="1:7" ht="16.5" x14ac:dyDescent="0.25">
      <c r="A124" s="196"/>
      <c r="B124" s="196"/>
      <c r="C124" s="196"/>
      <c r="D124" s="196"/>
      <c r="E124" s="196"/>
      <c r="F124" s="28" t="s">
        <v>33</v>
      </c>
      <c r="G124" s="29">
        <v>95.3</v>
      </c>
    </row>
    <row r="125" spans="1:7" ht="16.5" x14ac:dyDescent="0.25">
      <c r="A125" s="196"/>
      <c r="B125" s="196"/>
      <c r="C125" s="196"/>
      <c r="D125" s="196"/>
      <c r="E125" s="196"/>
      <c r="F125" s="28" t="s">
        <v>26</v>
      </c>
      <c r="G125" s="29">
        <v>95.3</v>
      </c>
    </row>
    <row r="126" spans="1:7" ht="33" x14ac:dyDescent="0.25">
      <c r="A126" s="196"/>
      <c r="B126" s="196"/>
      <c r="C126" s="196"/>
      <c r="D126" s="196"/>
      <c r="E126" s="196"/>
      <c r="F126" s="28" t="s">
        <v>34</v>
      </c>
      <c r="G126" s="29">
        <v>95.3</v>
      </c>
    </row>
    <row r="127" spans="1:7" ht="16.5" x14ac:dyDescent="0.25">
      <c r="A127" s="196"/>
      <c r="B127" s="196"/>
      <c r="C127" s="196"/>
      <c r="D127" s="196"/>
      <c r="E127" s="196"/>
      <c r="F127" s="28" t="s">
        <v>27</v>
      </c>
      <c r="G127" s="29">
        <v>100</v>
      </c>
    </row>
    <row r="128" spans="1:7" ht="63" x14ac:dyDescent="0.25">
      <c r="A128" s="33" t="s">
        <v>903</v>
      </c>
      <c r="B128" s="83" t="s">
        <v>301</v>
      </c>
      <c r="C128" s="70" t="s">
        <v>904</v>
      </c>
      <c r="D128" s="33" t="s">
        <v>51</v>
      </c>
      <c r="E128" s="33" t="s">
        <v>52</v>
      </c>
      <c r="F128" s="28" t="s">
        <v>36</v>
      </c>
      <c r="G128" s="29">
        <v>104.93179433368311</v>
      </c>
    </row>
    <row r="129" spans="1:7" ht="16.5" x14ac:dyDescent="0.25">
      <c r="A129" s="197" t="s">
        <v>21</v>
      </c>
      <c r="B129" s="249" t="s">
        <v>22</v>
      </c>
      <c r="C129" s="197" t="s">
        <v>29</v>
      </c>
      <c r="D129" s="197" t="s">
        <v>23</v>
      </c>
      <c r="E129" s="196" t="s">
        <v>24</v>
      </c>
      <c r="F129" s="28" t="s">
        <v>25</v>
      </c>
      <c r="G129" s="29">
        <v>100</v>
      </c>
    </row>
    <row r="130" spans="1:7" ht="16.5" x14ac:dyDescent="0.25">
      <c r="A130" s="197"/>
      <c r="B130" s="250"/>
      <c r="C130" s="197"/>
      <c r="D130" s="197"/>
      <c r="E130" s="196"/>
      <c r="F130" s="28" t="s">
        <v>33</v>
      </c>
      <c r="G130" s="29">
        <v>100</v>
      </c>
    </row>
    <row r="131" spans="1:7" ht="16.5" x14ac:dyDescent="0.25">
      <c r="A131" s="197"/>
      <c r="B131" s="250"/>
      <c r="C131" s="197"/>
      <c r="D131" s="197"/>
      <c r="E131" s="196"/>
      <c r="F131" s="28" t="s">
        <v>26</v>
      </c>
      <c r="G131" s="29">
        <v>50</v>
      </c>
    </row>
    <row r="132" spans="1:7" ht="33" x14ac:dyDescent="0.25">
      <c r="A132" s="197"/>
      <c r="B132" s="250"/>
      <c r="C132" s="197"/>
      <c r="D132" s="197"/>
      <c r="E132" s="196"/>
      <c r="F132" s="28" t="s">
        <v>34</v>
      </c>
      <c r="G132" s="29">
        <v>50</v>
      </c>
    </row>
    <row r="133" spans="1:7" ht="16.5" x14ac:dyDescent="0.25">
      <c r="A133" s="197"/>
      <c r="B133" s="251"/>
      <c r="C133" s="197"/>
      <c r="D133" s="197"/>
      <c r="E133" s="196"/>
      <c r="F133" s="28" t="s">
        <v>27</v>
      </c>
      <c r="G133" s="29">
        <f>(2/4)*100</f>
        <v>50</v>
      </c>
    </row>
    <row r="134" spans="1:7" ht="94.5" x14ac:dyDescent="0.25">
      <c r="A134" s="18" t="s">
        <v>302</v>
      </c>
      <c r="B134" s="83" t="s">
        <v>303</v>
      </c>
      <c r="C134" s="70" t="s">
        <v>304</v>
      </c>
      <c r="D134" s="33" t="s">
        <v>51</v>
      </c>
      <c r="E134" s="33" t="s">
        <v>52</v>
      </c>
      <c r="F134" s="28" t="s">
        <v>36</v>
      </c>
      <c r="G134" s="29">
        <v>50</v>
      </c>
    </row>
    <row r="135" spans="1:7" s="34" customFormat="1" ht="16.5" x14ac:dyDescent="0.25">
      <c r="A135" s="197" t="s">
        <v>21</v>
      </c>
      <c r="B135" s="197" t="s">
        <v>22</v>
      </c>
      <c r="C135" s="197" t="s">
        <v>29</v>
      </c>
      <c r="D135" s="197" t="s">
        <v>23</v>
      </c>
      <c r="E135" s="196" t="s">
        <v>24</v>
      </c>
      <c r="F135" s="28" t="s">
        <v>25</v>
      </c>
      <c r="G135" s="29">
        <v>100</v>
      </c>
    </row>
    <row r="136" spans="1:7" s="34" customFormat="1" ht="16.5" x14ac:dyDescent="0.25">
      <c r="A136" s="197"/>
      <c r="B136" s="197"/>
      <c r="C136" s="197"/>
      <c r="D136" s="197"/>
      <c r="E136" s="196"/>
      <c r="F136" s="28" t="s">
        <v>33</v>
      </c>
      <c r="G136" s="29">
        <v>100</v>
      </c>
    </row>
    <row r="137" spans="1:7" s="34" customFormat="1" ht="16.5" x14ac:dyDescent="0.25">
      <c r="A137" s="197"/>
      <c r="B137" s="197"/>
      <c r="C137" s="197"/>
      <c r="D137" s="197"/>
      <c r="E137" s="196"/>
      <c r="F137" s="28" t="s">
        <v>26</v>
      </c>
      <c r="G137" s="29" t="s">
        <v>56</v>
      </c>
    </row>
    <row r="138" spans="1:7" s="34" customFormat="1" ht="33" x14ac:dyDescent="0.25">
      <c r="A138" s="197"/>
      <c r="B138" s="197"/>
      <c r="C138" s="197"/>
      <c r="D138" s="197"/>
      <c r="E138" s="196"/>
      <c r="F138" s="28" t="s">
        <v>34</v>
      </c>
      <c r="G138" s="29" t="s">
        <v>56</v>
      </c>
    </row>
    <row r="139" spans="1:7" s="34" customFormat="1" ht="16.5" x14ac:dyDescent="0.25">
      <c r="A139" s="197"/>
      <c r="B139" s="197"/>
      <c r="C139" s="197"/>
      <c r="D139" s="197"/>
      <c r="E139" s="196"/>
      <c r="F139" s="28" t="s">
        <v>27</v>
      </c>
      <c r="G139" s="29" t="s">
        <v>56</v>
      </c>
    </row>
    <row r="140" spans="1:7" s="34" customFormat="1" ht="63" x14ac:dyDescent="0.25">
      <c r="A140" s="84" t="s">
        <v>905</v>
      </c>
      <c r="B140" s="83" t="s">
        <v>906</v>
      </c>
      <c r="C140" s="76" t="s">
        <v>907</v>
      </c>
      <c r="D140" s="33" t="s">
        <v>51</v>
      </c>
      <c r="E140" s="33" t="s">
        <v>59</v>
      </c>
      <c r="F140" s="28" t="s">
        <v>36</v>
      </c>
      <c r="G140" s="29" t="s">
        <v>56</v>
      </c>
    </row>
    <row r="141" spans="1:7" s="34" customFormat="1" ht="16.5" x14ac:dyDescent="0.25">
      <c r="A141" s="197" t="s">
        <v>21</v>
      </c>
      <c r="B141" s="197" t="s">
        <v>22</v>
      </c>
      <c r="C141" s="197" t="s">
        <v>29</v>
      </c>
      <c r="D141" s="197" t="s">
        <v>23</v>
      </c>
      <c r="E141" s="196" t="s">
        <v>24</v>
      </c>
      <c r="F141" s="28" t="s">
        <v>25</v>
      </c>
      <c r="G141" s="29">
        <v>100</v>
      </c>
    </row>
    <row r="142" spans="1:7" s="34" customFormat="1" ht="16.5" x14ac:dyDescent="0.25">
      <c r="A142" s="197"/>
      <c r="B142" s="197"/>
      <c r="C142" s="197"/>
      <c r="D142" s="197"/>
      <c r="E142" s="196"/>
      <c r="F142" s="28" t="s">
        <v>33</v>
      </c>
      <c r="G142" s="29">
        <v>100</v>
      </c>
    </row>
    <row r="143" spans="1:7" s="34" customFormat="1" ht="16.5" x14ac:dyDescent="0.25">
      <c r="A143" s="197"/>
      <c r="B143" s="197"/>
      <c r="C143" s="197"/>
      <c r="D143" s="197"/>
      <c r="E143" s="196"/>
      <c r="F143" s="28" t="s">
        <v>26</v>
      </c>
      <c r="G143" s="29">
        <v>50</v>
      </c>
    </row>
    <row r="144" spans="1:7" s="34" customFormat="1" ht="33" x14ac:dyDescent="0.25">
      <c r="A144" s="197"/>
      <c r="B144" s="197"/>
      <c r="C144" s="197"/>
      <c r="D144" s="197"/>
      <c r="E144" s="196"/>
      <c r="F144" s="28" t="s">
        <v>34</v>
      </c>
      <c r="G144" s="29">
        <v>50</v>
      </c>
    </row>
    <row r="145" spans="1:7" s="34" customFormat="1" ht="16.5" x14ac:dyDescent="0.25">
      <c r="A145" s="197"/>
      <c r="B145" s="197"/>
      <c r="C145" s="197"/>
      <c r="D145" s="197"/>
      <c r="E145" s="196"/>
      <c r="F145" s="28" t="s">
        <v>27</v>
      </c>
      <c r="G145" s="29">
        <f>(0/1111324)* 100</f>
        <v>0</v>
      </c>
    </row>
    <row r="146" spans="1:7" s="34" customFormat="1" ht="31.5" x14ac:dyDescent="0.25">
      <c r="A146" s="33" t="s">
        <v>280</v>
      </c>
      <c r="B146" s="81" t="s">
        <v>908</v>
      </c>
      <c r="C146" s="85" t="s">
        <v>281</v>
      </c>
      <c r="D146" s="33" t="s">
        <v>51</v>
      </c>
      <c r="E146" s="33" t="s">
        <v>52</v>
      </c>
      <c r="F146" s="28" t="s">
        <v>36</v>
      </c>
      <c r="G146" s="29">
        <v>0</v>
      </c>
    </row>
    <row r="147" spans="1:7" s="34" customFormat="1" ht="16.5" x14ac:dyDescent="0.25">
      <c r="A147" s="197" t="s">
        <v>21</v>
      </c>
      <c r="B147" s="197" t="s">
        <v>22</v>
      </c>
      <c r="C147" s="197" t="s">
        <v>29</v>
      </c>
      <c r="D147" s="197" t="s">
        <v>23</v>
      </c>
      <c r="E147" s="196" t="s">
        <v>24</v>
      </c>
      <c r="F147" s="28" t="s">
        <v>25</v>
      </c>
      <c r="G147" s="29">
        <v>100</v>
      </c>
    </row>
    <row r="148" spans="1:7" s="34" customFormat="1" ht="16.5" x14ac:dyDescent="0.25">
      <c r="A148" s="197"/>
      <c r="B148" s="197"/>
      <c r="C148" s="197"/>
      <c r="D148" s="197"/>
      <c r="E148" s="196"/>
      <c r="F148" s="28" t="s">
        <v>33</v>
      </c>
      <c r="G148" s="29">
        <v>100</v>
      </c>
    </row>
    <row r="149" spans="1:7" s="34" customFormat="1" ht="16.5" x14ac:dyDescent="0.25">
      <c r="A149" s="197"/>
      <c r="B149" s="197"/>
      <c r="C149" s="197"/>
      <c r="D149" s="197"/>
      <c r="E149" s="196"/>
      <c r="F149" s="28" t="s">
        <v>26</v>
      </c>
      <c r="G149" s="29">
        <v>50</v>
      </c>
    </row>
    <row r="150" spans="1:7" s="34" customFormat="1" ht="33" x14ac:dyDescent="0.25">
      <c r="A150" s="197"/>
      <c r="B150" s="197"/>
      <c r="C150" s="197"/>
      <c r="D150" s="197"/>
      <c r="E150" s="196"/>
      <c r="F150" s="28" t="s">
        <v>34</v>
      </c>
      <c r="G150" s="29">
        <v>75</v>
      </c>
    </row>
    <row r="151" spans="1:7" s="34" customFormat="1" ht="16.5" x14ac:dyDescent="0.25">
      <c r="A151" s="197"/>
      <c r="B151" s="197"/>
      <c r="C151" s="197"/>
      <c r="D151" s="197"/>
      <c r="E151" s="196"/>
      <c r="F151" s="28" t="s">
        <v>27</v>
      </c>
      <c r="G151" s="29">
        <f>(((0.6*33.33)/100)+((0*33.33)/100)+((0*33.33)/100))*100</f>
        <v>19.997999999999998</v>
      </c>
    </row>
    <row r="152" spans="1:7" s="34" customFormat="1" ht="47.25" x14ac:dyDescent="0.25">
      <c r="A152" s="33" t="s">
        <v>278</v>
      </c>
      <c r="B152" s="81" t="s">
        <v>908</v>
      </c>
      <c r="C152" s="86" t="s">
        <v>1124</v>
      </c>
      <c r="D152" s="33" t="s">
        <v>51</v>
      </c>
      <c r="E152" s="33" t="s">
        <v>52</v>
      </c>
      <c r="F152" s="28" t="s">
        <v>36</v>
      </c>
      <c r="G152" s="29">
        <v>19.997999999999998</v>
      </c>
    </row>
    <row r="153" spans="1:7" s="34" customFormat="1" ht="16.5" x14ac:dyDescent="0.25">
      <c r="A153" s="197" t="s">
        <v>21</v>
      </c>
      <c r="B153" s="197" t="s">
        <v>22</v>
      </c>
      <c r="C153" s="197" t="s">
        <v>29</v>
      </c>
      <c r="D153" s="197" t="s">
        <v>23</v>
      </c>
      <c r="E153" s="196" t="s">
        <v>24</v>
      </c>
      <c r="F153" s="28" t="s">
        <v>25</v>
      </c>
      <c r="G153" s="29">
        <v>100</v>
      </c>
    </row>
    <row r="154" spans="1:7" s="34" customFormat="1" ht="16.5" x14ac:dyDescent="0.25">
      <c r="A154" s="197"/>
      <c r="B154" s="197"/>
      <c r="C154" s="197"/>
      <c r="D154" s="197"/>
      <c r="E154" s="196"/>
      <c r="F154" s="28" t="s">
        <v>33</v>
      </c>
      <c r="G154" s="29">
        <v>100</v>
      </c>
    </row>
    <row r="155" spans="1:7" s="34" customFormat="1" ht="16.5" x14ac:dyDescent="0.25">
      <c r="A155" s="197"/>
      <c r="B155" s="197"/>
      <c r="C155" s="197"/>
      <c r="D155" s="197"/>
      <c r="E155" s="196"/>
      <c r="F155" s="28" t="s">
        <v>26</v>
      </c>
      <c r="G155" s="29">
        <v>50</v>
      </c>
    </row>
    <row r="156" spans="1:7" s="34" customFormat="1" ht="33" x14ac:dyDescent="0.25">
      <c r="A156" s="197"/>
      <c r="B156" s="197"/>
      <c r="C156" s="197"/>
      <c r="D156" s="197"/>
      <c r="E156" s="196"/>
      <c r="F156" s="28" t="s">
        <v>34</v>
      </c>
      <c r="G156" s="29">
        <v>50</v>
      </c>
    </row>
    <row r="157" spans="1:7" s="34" customFormat="1" ht="16.5" x14ac:dyDescent="0.25">
      <c r="A157" s="197"/>
      <c r="B157" s="197"/>
      <c r="C157" s="197"/>
      <c r="D157" s="197"/>
      <c r="E157" s="196"/>
      <c r="F157" s="28" t="s">
        <v>27</v>
      </c>
      <c r="G157" s="29">
        <f>(0/2000000)* 100</f>
        <v>0</v>
      </c>
    </row>
    <row r="158" spans="1:7" s="34" customFormat="1" ht="31.5" x14ac:dyDescent="0.25">
      <c r="A158" s="33" t="s">
        <v>280</v>
      </c>
      <c r="B158" s="81" t="s">
        <v>910</v>
      </c>
      <c r="C158" s="85" t="s">
        <v>281</v>
      </c>
      <c r="D158" s="33" t="s">
        <v>51</v>
      </c>
      <c r="E158" s="33" t="s">
        <v>52</v>
      </c>
      <c r="F158" s="28" t="s">
        <v>36</v>
      </c>
      <c r="G158" s="29">
        <v>0</v>
      </c>
    </row>
    <row r="159" spans="1:7" s="34" customFormat="1" ht="16.5" x14ac:dyDescent="0.25">
      <c r="A159" s="197" t="s">
        <v>21</v>
      </c>
      <c r="B159" s="197" t="s">
        <v>22</v>
      </c>
      <c r="C159" s="197" t="s">
        <v>29</v>
      </c>
      <c r="D159" s="197" t="s">
        <v>23</v>
      </c>
      <c r="E159" s="196" t="s">
        <v>24</v>
      </c>
      <c r="F159" s="28" t="s">
        <v>25</v>
      </c>
      <c r="G159" s="29">
        <v>100</v>
      </c>
    </row>
    <row r="160" spans="1:7" s="34" customFormat="1" ht="16.5" x14ac:dyDescent="0.25">
      <c r="A160" s="197"/>
      <c r="B160" s="197"/>
      <c r="C160" s="197"/>
      <c r="D160" s="197"/>
      <c r="E160" s="196"/>
      <c r="F160" s="28" t="s">
        <v>33</v>
      </c>
      <c r="G160" s="29">
        <v>100</v>
      </c>
    </row>
    <row r="161" spans="1:7" s="34" customFormat="1" ht="16.5" x14ac:dyDescent="0.25">
      <c r="A161" s="197"/>
      <c r="B161" s="197"/>
      <c r="C161" s="197"/>
      <c r="D161" s="197"/>
      <c r="E161" s="196"/>
      <c r="F161" s="28" t="s">
        <v>26</v>
      </c>
      <c r="G161" s="29">
        <v>50</v>
      </c>
    </row>
    <row r="162" spans="1:7" s="34" customFormat="1" ht="33" x14ac:dyDescent="0.25">
      <c r="A162" s="197"/>
      <c r="B162" s="197"/>
      <c r="C162" s="197"/>
      <c r="D162" s="197"/>
      <c r="E162" s="196"/>
      <c r="F162" s="28" t="s">
        <v>34</v>
      </c>
      <c r="G162" s="29">
        <v>33.33</v>
      </c>
    </row>
    <row r="163" spans="1:7" s="34" customFormat="1" ht="16.5" x14ac:dyDescent="0.25">
      <c r="A163" s="197"/>
      <c r="B163" s="197"/>
      <c r="C163" s="197"/>
      <c r="D163" s="197"/>
      <c r="E163" s="196"/>
      <c r="F163" s="28" t="s">
        <v>27</v>
      </c>
      <c r="G163" s="29">
        <f>(((0.6*25)/100)+((0*25)/100)+((0*25)/100)+((0*25)/100))*100</f>
        <v>15</v>
      </c>
    </row>
    <row r="164" spans="1:7" s="34" customFormat="1" ht="47.25" x14ac:dyDescent="0.25">
      <c r="A164" s="33" t="s">
        <v>278</v>
      </c>
      <c r="B164" s="81" t="s">
        <v>910</v>
      </c>
      <c r="C164" s="86" t="s">
        <v>1130</v>
      </c>
      <c r="D164" s="33" t="s">
        <v>51</v>
      </c>
      <c r="E164" s="33" t="s">
        <v>52</v>
      </c>
      <c r="F164" s="28" t="s">
        <v>36</v>
      </c>
      <c r="G164" s="29">
        <f>(((0.6*25)/100)+((0*25)/100)+((0*25)/100)+((0*25)/100))*100</f>
        <v>15</v>
      </c>
    </row>
    <row r="165" spans="1:7" s="34" customFormat="1" ht="16.5" x14ac:dyDescent="0.25">
      <c r="A165" s="213" t="s">
        <v>28</v>
      </c>
      <c r="B165" s="214"/>
      <c r="C165" s="214"/>
      <c r="D165" s="214"/>
      <c r="E165" s="214"/>
      <c r="F165" s="214"/>
      <c r="G165" s="215"/>
    </row>
    <row r="166" spans="1:7" s="34" customFormat="1" ht="16.5" x14ac:dyDescent="0.25">
      <c r="A166" s="181" t="str">
        <f>A32</f>
        <v>Tasa de crecimiento de solicitudes de acceso a la información pública y de acceso y corrección de datos personales</v>
      </c>
      <c r="B166" s="182"/>
      <c r="C166" s="182"/>
      <c r="D166" s="182"/>
      <c r="E166" s="182"/>
      <c r="F166" s="182"/>
      <c r="G166" s="183"/>
    </row>
    <row r="167" spans="1:7" ht="16.5" x14ac:dyDescent="0.25">
      <c r="A167" s="10" t="s">
        <v>130</v>
      </c>
      <c r="B167" s="172"/>
      <c r="C167" s="173"/>
      <c r="D167" s="173"/>
      <c r="E167" s="173"/>
      <c r="F167" s="173"/>
      <c r="G167" s="174"/>
    </row>
    <row r="168" spans="1:7" ht="16.5" x14ac:dyDescent="0.25">
      <c r="A168" s="10" t="s">
        <v>129</v>
      </c>
      <c r="B168" s="169"/>
      <c r="C168" s="170"/>
      <c r="D168" s="170"/>
      <c r="E168" s="170"/>
      <c r="F168" s="170"/>
      <c r="G168" s="171"/>
    </row>
    <row r="169" spans="1:7" s="34" customFormat="1" ht="16.5" x14ac:dyDescent="0.25">
      <c r="A169" s="181" t="str">
        <f>A40</f>
        <v>Índice de Descentralización de Participación de la Sociedad en el Conocimiento y Ejercicio del DAI y DPDP</v>
      </c>
      <c r="B169" s="182"/>
      <c r="C169" s="182"/>
      <c r="D169" s="182"/>
      <c r="E169" s="182"/>
      <c r="F169" s="182"/>
      <c r="G169" s="183"/>
    </row>
    <row r="170" spans="1:7" ht="16.5" x14ac:dyDescent="0.25">
      <c r="A170" s="10" t="s">
        <v>130</v>
      </c>
      <c r="B170" s="172"/>
      <c r="C170" s="173"/>
      <c r="D170" s="173"/>
      <c r="E170" s="173"/>
      <c r="F170" s="173"/>
      <c r="G170" s="174"/>
    </row>
    <row r="171" spans="1:7" ht="16.5" x14ac:dyDescent="0.25">
      <c r="A171" s="10" t="s">
        <v>129</v>
      </c>
      <c r="B171" s="169"/>
      <c r="C171" s="170"/>
      <c r="D171" s="170"/>
      <c r="E171" s="170"/>
      <c r="F171" s="170"/>
      <c r="G171" s="171"/>
    </row>
    <row r="172" spans="1:7" s="34" customFormat="1" ht="16.5" x14ac:dyDescent="0.25">
      <c r="A172" s="181" t="str">
        <f>A48</f>
        <v>Promedio de Satisfacción Ciudadana</v>
      </c>
      <c r="B172" s="182"/>
      <c r="C172" s="182"/>
      <c r="D172" s="182"/>
      <c r="E172" s="182"/>
      <c r="F172" s="182"/>
      <c r="G172" s="183"/>
    </row>
    <row r="173" spans="1:7" ht="16.5" x14ac:dyDescent="0.25">
      <c r="A173" s="10" t="s">
        <v>130</v>
      </c>
      <c r="B173" s="172"/>
      <c r="C173" s="173"/>
      <c r="D173" s="173"/>
      <c r="E173" s="173"/>
      <c r="F173" s="173"/>
      <c r="G173" s="174"/>
    </row>
    <row r="174" spans="1:7" ht="16.5" x14ac:dyDescent="0.25">
      <c r="A174" s="10" t="s">
        <v>129</v>
      </c>
      <c r="B174" s="169"/>
      <c r="C174" s="170"/>
      <c r="D174" s="170"/>
      <c r="E174" s="170"/>
      <c r="F174" s="170"/>
      <c r="G174" s="171"/>
    </row>
    <row r="175" spans="1:7" s="34" customFormat="1" ht="16.5" x14ac:dyDescent="0.25">
      <c r="A175" s="181" t="str">
        <f>A54</f>
        <v>Porcentaje de personas sensibilizadas</v>
      </c>
      <c r="B175" s="182"/>
      <c r="C175" s="182"/>
      <c r="D175" s="182"/>
      <c r="E175" s="182"/>
      <c r="F175" s="182"/>
      <c r="G175" s="183"/>
    </row>
    <row r="176" spans="1:7" ht="16.5" x14ac:dyDescent="0.25">
      <c r="A176" s="10" t="s">
        <v>130</v>
      </c>
      <c r="B176" s="172"/>
      <c r="C176" s="173"/>
      <c r="D176" s="173"/>
      <c r="E176" s="173"/>
      <c r="F176" s="173"/>
      <c r="G176" s="174"/>
    </row>
    <row r="177" spans="1:7" ht="16.5" x14ac:dyDescent="0.25">
      <c r="A177" s="10" t="s">
        <v>129</v>
      </c>
      <c r="B177" s="169"/>
      <c r="C177" s="170"/>
      <c r="D177" s="170"/>
      <c r="E177" s="170"/>
      <c r="F177" s="170"/>
      <c r="G177" s="171"/>
    </row>
    <row r="178" spans="1:7" s="34" customFormat="1" ht="16.5" x14ac:dyDescent="0.25">
      <c r="A178" s="181" t="str">
        <f>A60</f>
        <v>Tasa de Crecimiento de la Promoción de Derechos entre la Población</v>
      </c>
      <c r="B178" s="182"/>
      <c r="C178" s="182"/>
      <c r="D178" s="182"/>
      <c r="E178" s="182"/>
      <c r="F178" s="182"/>
      <c r="G178" s="183"/>
    </row>
    <row r="179" spans="1:7" ht="16.5" x14ac:dyDescent="0.25">
      <c r="A179" s="10" t="s">
        <v>130</v>
      </c>
      <c r="B179" s="172"/>
      <c r="C179" s="173"/>
      <c r="D179" s="173"/>
      <c r="E179" s="173"/>
      <c r="F179" s="173"/>
      <c r="G179" s="174"/>
    </row>
    <row r="180" spans="1:7" ht="16.5" x14ac:dyDescent="0.25">
      <c r="A180" s="10" t="s">
        <v>129</v>
      </c>
      <c r="B180" s="169"/>
      <c r="C180" s="170"/>
      <c r="D180" s="170"/>
      <c r="E180" s="170"/>
      <c r="F180" s="170"/>
      <c r="G180" s="171"/>
    </row>
    <row r="181" spans="1:7" s="34" customFormat="1" ht="16.5" x14ac:dyDescent="0.25">
      <c r="A181" s="181" t="str">
        <f>A68</f>
        <v>Porcentaje de certámenes realizados</v>
      </c>
      <c r="B181" s="182"/>
      <c r="C181" s="182"/>
      <c r="D181" s="182"/>
      <c r="E181" s="182"/>
      <c r="F181" s="182"/>
      <c r="G181" s="183"/>
    </row>
    <row r="182" spans="1:7" ht="16.5" x14ac:dyDescent="0.25">
      <c r="A182" s="10" t="s">
        <v>130</v>
      </c>
      <c r="B182" s="172"/>
      <c r="C182" s="173"/>
      <c r="D182" s="173"/>
      <c r="E182" s="173"/>
      <c r="F182" s="173"/>
      <c r="G182" s="174"/>
    </row>
    <row r="183" spans="1:7" ht="16.5" x14ac:dyDescent="0.25">
      <c r="A183" s="10" t="s">
        <v>129</v>
      </c>
      <c r="B183" s="169"/>
      <c r="C183" s="170"/>
      <c r="D183" s="170"/>
      <c r="E183" s="170"/>
      <c r="F183" s="170"/>
      <c r="G183" s="171"/>
    </row>
    <row r="184" spans="1:7" s="34" customFormat="1" ht="16.5" x14ac:dyDescent="0.25">
      <c r="A184" s="181" t="str">
        <f>A74</f>
        <v>Porcentaje de avance de las etapas de la Semana Nacional de Transparencia</v>
      </c>
      <c r="B184" s="182"/>
      <c r="C184" s="182"/>
      <c r="D184" s="182"/>
      <c r="E184" s="182"/>
      <c r="F184" s="182"/>
      <c r="G184" s="183"/>
    </row>
    <row r="185" spans="1:7" ht="16.5" x14ac:dyDescent="0.25">
      <c r="A185" s="10" t="s">
        <v>130</v>
      </c>
      <c r="B185" s="172"/>
      <c r="C185" s="173"/>
      <c r="D185" s="173"/>
      <c r="E185" s="173"/>
      <c r="F185" s="173"/>
      <c r="G185" s="174"/>
    </row>
    <row r="186" spans="1:7" ht="16.5" x14ac:dyDescent="0.25">
      <c r="A186" s="10" t="s">
        <v>129</v>
      </c>
      <c r="B186" s="169"/>
      <c r="C186" s="170"/>
      <c r="D186" s="170"/>
      <c r="E186" s="170"/>
      <c r="F186" s="170"/>
      <c r="G186" s="171"/>
    </row>
    <row r="187" spans="1:7" s="34" customFormat="1" ht="16.5" x14ac:dyDescent="0.25">
      <c r="A187" s="181" t="str">
        <f>A80</f>
        <v>Porcentaje de participación en ferias</v>
      </c>
      <c r="B187" s="182"/>
      <c r="C187" s="182"/>
      <c r="D187" s="182"/>
      <c r="E187" s="182"/>
      <c r="F187" s="182"/>
      <c r="G187" s="183"/>
    </row>
    <row r="188" spans="1:7" ht="68.099999999999994" customHeight="1" x14ac:dyDescent="0.25">
      <c r="A188" s="10" t="s">
        <v>130</v>
      </c>
      <c r="B188" s="172" t="s">
        <v>1397</v>
      </c>
      <c r="C188" s="173"/>
      <c r="D188" s="173"/>
      <c r="E188" s="173"/>
      <c r="F188" s="173"/>
      <c r="G188" s="174"/>
    </row>
    <row r="189" spans="1:7" ht="16.5" x14ac:dyDescent="0.25">
      <c r="A189" s="10" t="s">
        <v>129</v>
      </c>
      <c r="B189" s="169"/>
      <c r="C189" s="170"/>
      <c r="D189" s="170"/>
      <c r="E189" s="170"/>
      <c r="F189" s="170"/>
      <c r="G189" s="171"/>
    </row>
    <row r="190" spans="1:7" s="34" customFormat="1" ht="16.5" x14ac:dyDescent="0.25">
      <c r="A190" s="181" t="str">
        <f>A86</f>
        <v>Porcentaje de Fiestas de la Transparencia y Privacidad</v>
      </c>
      <c r="B190" s="182"/>
      <c r="C190" s="182"/>
      <c r="D190" s="182"/>
      <c r="E190" s="182"/>
      <c r="F190" s="182"/>
      <c r="G190" s="183"/>
    </row>
    <row r="191" spans="1:7" ht="16.5" x14ac:dyDescent="0.25">
      <c r="A191" s="10" t="s">
        <v>130</v>
      </c>
      <c r="B191" s="172" t="s">
        <v>1257</v>
      </c>
      <c r="C191" s="173"/>
      <c r="D191" s="173"/>
      <c r="E191" s="173"/>
      <c r="F191" s="173"/>
      <c r="G191" s="174"/>
    </row>
    <row r="192" spans="1:7" ht="16.5" x14ac:dyDescent="0.25">
      <c r="A192" s="10" t="s">
        <v>129</v>
      </c>
      <c r="B192" s="169"/>
      <c r="C192" s="170"/>
      <c r="D192" s="170"/>
      <c r="E192" s="170"/>
      <c r="F192" s="170"/>
      <c r="G192" s="171"/>
    </row>
    <row r="193" spans="1:7" s="34" customFormat="1" ht="16.5" x14ac:dyDescent="0.25">
      <c r="A193" s="181" t="str">
        <f>A92</f>
        <v>Porcentaje de publicaciones</v>
      </c>
      <c r="B193" s="182"/>
      <c r="C193" s="182"/>
      <c r="D193" s="182"/>
      <c r="E193" s="182"/>
      <c r="F193" s="182"/>
      <c r="G193" s="183"/>
    </row>
    <row r="194" spans="1:7" ht="16.5" x14ac:dyDescent="0.25">
      <c r="A194" s="10" t="s">
        <v>130</v>
      </c>
      <c r="B194" s="172"/>
      <c r="C194" s="173"/>
      <c r="D194" s="173"/>
      <c r="E194" s="173"/>
      <c r="F194" s="173"/>
      <c r="G194" s="174"/>
    </row>
    <row r="195" spans="1:7" ht="16.5" x14ac:dyDescent="0.25">
      <c r="A195" s="10" t="s">
        <v>129</v>
      </c>
      <c r="B195" s="169"/>
      <c r="C195" s="170"/>
      <c r="D195" s="170"/>
      <c r="E195" s="170"/>
      <c r="F195" s="170"/>
      <c r="G195" s="171"/>
    </row>
    <row r="196" spans="1:7" s="34" customFormat="1" ht="16.5" x14ac:dyDescent="0.25">
      <c r="A196" s="181" t="str">
        <f>A98</f>
        <v>Porcentaje de presentación de publicaciones</v>
      </c>
      <c r="B196" s="182"/>
      <c r="C196" s="182"/>
      <c r="D196" s="182"/>
      <c r="E196" s="182"/>
      <c r="F196" s="182"/>
      <c r="G196" s="183"/>
    </row>
    <row r="197" spans="1:7" ht="33.950000000000003" customHeight="1" x14ac:dyDescent="0.25">
      <c r="A197" s="10" t="s">
        <v>130</v>
      </c>
      <c r="B197" s="172" t="s">
        <v>1336</v>
      </c>
      <c r="C197" s="173"/>
      <c r="D197" s="173"/>
      <c r="E197" s="173"/>
      <c r="F197" s="173"/>
      <c r="G197" s="174"/>
    </row>
    <row r="198" spans="1:7" ht="16.5" x14ac:dyDescent="0.25">
      <c r="A198" s="10" t="s">
        <v>129</v>
      </c>
      <c r="B198" s="169"/>
      <c r="C198" s="170"/>
      <c r="D198" s="170"/>
      <c r="E198" s="170"/>
      <c r="F198" s="170"/>
      <c r="G198" s="171"/>
    </row>
    <row r="199" spans="1:7" s="34" customFormat="1" ht="16.5" x14ac:dyDescent="0.25">
      <c r="A199" s="181" t="str">
        <f>A104</f>
        <v>Porcentaje de cursos de capacitación</v>
      </c>
      <c r="B199" s="182"/>
      <c r="C199" s="182"/>
      <c r="D199" s="182"/>
      <c r="E199" s="182"/>
      <c r="F199" s="182"/>
      <c r="G199" s="183"/>
    </row>
    <row r="200" spans="1:7" ht="17.100000000000001" customHeight="1" x14ac:dyDescent="0.25">
      <c r="A200" s="10" t="s">
        <v>130</v>
      </c>
      <c r="B200" s="172" t="s">
        <v>1398</v>
      </c>
      <c r="C200" s="173"/>
      <c r="D200" s="173"/>
      <c r="E200" s="173"/>
      <c r="F200" s="173"/>
      <c r="G200" s="174"/>
    </row>
    <row r="201" spans="1:7" ht="16.5" x14ac:dyDescent="0.25">
      <c r="A201" s="10" t="s">
        <v>129</v>
      </c>
      <c r="B201" s="169"/>
      <c r="C201" s="170"/>
      <c r="D201" s="170"/>
      <c r="E201" s="170"/>
      <c r="F201" s="170"/>
      <c r="G201" s="171"/>
    </row>
    <row r="202" spans="1:7" s="34" customFormat="1" ht="16.5" x14ac:dyDescent="0.25">
      <c r="A202" s="181" t="str">
        <f>A110</f>
        <v>Porcentaje de proyectos concluidos con financiamiento del PROSEDE-INAI</v>
      </c>
      <c r="B202" s="182"/>
      <c r="C202" s="182"/>
      <c r="D202" s="182"/>
      <c r="E202" s="182"/>
      <c r="F202" s="182"/>
      <c r="G202" s="183"/>
    </row>
    <row r="203" spans="1:7" ht="16.5" x14ac:dyDescent="0.25">
      <c r="A203" s="10" t="s">
        <v>130</v>
      </c>
      <c r="B203" s="172"/>
      <c r="C203" s="173"/>
      <c r="D203" s="173"/>
      <c r="E203" s="173"/>
      <c r="F203" s="173"/>
      <c r="G203" s="174"/>
    </row>
    <row r="204" spans="1:7" ht="16.5" x14ac:dyDescent="0.25">
      <c r="A204" s="10" t="s">
        <v>129</v>
      </c>
      <c r="B204" s="169"/>
      <c r="C204" s="170"/>
      <c r="D204" s="170"/>
      <c r="E204" s="170"/>
      <c r="F204" s="170"/>
      <c r="G204" s="171"/>
    </row>
    <row r="205" spans="1:7" s="34" customFormat="1" ht="16.5" x14ac:dyDescent="0.25">
      <c r="A205" s="181" t="str">
        <f>A116</f>
        <v>Porcentaje de avance de las etapas del Premio a la Innovación en Transparencia</v>
      </c>
      <c r="B205" s="182"/>
      <c r="C205" s="182"/>
      <c r="D205" s="182"/>
      <c r="E205" s="182"/>
      <c r="F205" s="182"/>
      <c r="G205" s="183"/>
    </row>
    <row r="206" spans="1:7" ht="51" customHeight="1" x14ac:dyDescent="0.25">
      <c r="A206" s="10" t="s">
        <v>130</v>
      </c>
      <c r="B206" s="172" t="s">
        <v>1337</v>
      </c>
      <c r="C206" s="173"/>
      <c r="D206" s="173"/>
      <c r="E206" s="173"/>
      <c r="F206" s="173"/>
      <c r="G206" s="174"/>
    </row>
    <row r="207" spans="1:7" ht="16.5" x14ac:dyDescent="0.25">
      <c r="A207" s="10" t="s">
        <v>129</v>
      </c>
      <c r="B207" s="169"/>
      <c r="C207" s="170"/>
      <c r="D207" s="170"/>
      <c r="E207" s="170"/>
      <c r="F207" s="170"/>
      <c r="G207" s="171"/>
    </row>
    <row r="208" spans="1:7" s="34" customFormat="1" ht="16.5" x14ac:dyDescent="0.25">
      <c r="A208" s="181" t="str">
        <f>A122</f>
        <v>Porcentaje de jornadas cívicas realizadas</v>
      </c>
      <c r="B208" s="182"/>
      <c r="C208" s="182"/>
      <c r="D208" s="182"/>
      <c r="E208" s="182"/>
      <c r="F208" s="182"/>
      <c r="G208" s="183"/>
    </row>
    <row r="209" spans="1:7" ht="33.950000000000003" customHeight="1" x14ac:dyDescent="0.25">
      <c r="A209" s="10" t="s">
        <v>130</v>
      </c>
      <c r="B209" s="172" t="s">
        <v>1258</v>
      </c>
      <c r="C209" s="173"/>
      <c r="D209" s="173"/>
      <c r="E209" s="173"/>
      <c r="F209" s="173"/>
      <c r="G209" s="174"/>
    </row>
    <row r="210" spans="1:7" ht="16.5" x14ac:dyDescent="0.25">
      <c r="A210" s="10" t="s">
        <v>129</v>
      </c>
      <c r="B210" s="169"/>
      <c r="C210" s="170"/>
      <c r="D210" s="170"/>
      <c r="E210" s="170"/>
      <c r="F210" s="170"/>
      <c r="G210" s="171"/>
    </row>
    <row r="211" spans="1:7" s="34" customFormat="1" ht="16.5" x14ac:dyDescent="0.25">
      <c r="A211" s="181" t="str">
        <f>A128</f>
        <v>Porcentaje de talleres de sensibilización</v>
      </c>
      <c r="B211" s="182"/>
      <c r="C211" s="182"/>
      <c r="D211" s="182"/>
      <c r="E211" s="182"/>
      <c r="F211" s="182"/>
      <c r="G211" s="183"/>
    </row>
    <row r="212" spans="1:7" ht="17.100000000000001" customHeight="1" x14ac:dyDescent="0.25">
      <c r="A212" s="10" t="s">
        <v>130</v>
      </c>
      <c r="B212" s="172" t="s">
        <v>1259</v>
      </c>
      <c r="C212" s="173"/>
      <c r="D212" s="173"/>
      <c r="E212" s="173"/>
      <c r="F212" s="173"/>
      <c r="G212" s="174"/>
    </row>
    <row r="213" spans="1:7" ht="16.5" x14ac:dyDescent="0.25">
      <c r="A213" s="10" t="s">
        <v>129</v>
      </c>
      <c r="B213" s="169"/>
      <c r="C213" s="170"/>
      <c r="D213" s="170"/>
      <c r="E213" s="170"/>
      <c r="F213" s="170"/>
      <c r="G213" s="171"/>
    </row>
    <row r="214" spans="1:7" s="34" customFormat="1" ht="16.5" x14ac:dyDescent="0.25">
      <c r="A214" s="181" t="str">
        <f>A134</f>
        <v>Porcentaje de foros realizados</v>
      </c>
      <c r="B214" s="182"/>
      <c r="C214" s="182"/>
      <c r="D214" s="182"/>
      <c r="E214" s="182"/>
      <c r="F214" s="182"/>
      <c r="G214" s="183"/>
    </row>
    <row r="215" spans="1:7" ht="33.950000000000003" customHeight="1" x14ac:dyDescent="0.25">
      <c r="A215" s="10" t="s">
        <v>130</v>
      </c>
      <c r="B215" s="172" t="s">
        <v>1338</v>
      </c>
      <c r="C215" s="173"/>
      <c r="D215" s="173"/>
      <c r="E215" s="173"/>
      <c r="F215" s="173"/>
      <c r="G215" s="174"/>
    </row>
    <row r="216" spans="1:7" ht="16.5" x14ac:dyDescent="0.25">
      <c r="A216" s="10" t="s">
        <v>129</v>
      </c>
      <c r="B216" s="169"/>
      <c r="C216" s="170"/>
      <c r="D216" s="170"/>
      <c r="E216" s="170"/>
      <c r="F216" s="170"/>
      <c r="G216" s="171"/>
    </row>
    <row r="217" spans="1:7" s="34" customFormat="1" ht="16.5" x14ac:dyDescent="0.25">
      <c r="A217" s="181" t="str">
        <f>A140</f>
        <v>Porcentaje de módulos itinerantes realizados</v>
      </c>
      <c r="B217" s="182"/>
      <c r="C217" s="182"/>
      <c r="D217" s="182"/>
      <c r="E217" s="182"/>
      <c r="F217" s="182"/>
      <c r="G217" s="183"/>
    </row>
    <row r="218" spans="1:7" ht="16.5" x14ac:dyDescent="0.25">
      <c r="A218" s="10" t="s">
        <v>130</v>
      </c>
      <c r="B218" s="172"/>
      <c r="C218" s="173"/>
      <c r="D218" s="173"/>
      <c r="E218" s="173"/>
      <c r="F218" s="173"/>
      <c r="G218" s="174"/>
    </row>
    <row r="219" spans="1:7" ht="16.5" x14ac:dyDescent="0.25">
      <c r="A219" s="10" t="s">
        <v>129</v>
      </c>
      <c r="B219" s="169"/>
      <c r="C219" s="170"/>
      <c r="D219" s="170"/>
      <c r="E219" s="170"/>
      <c r="F219" s="170"/>
      <c r="G219" s="171"/>
    </row>
    <row r="220" spans="1:7" s="34" customFormat="1" ht="16.5" x14ac:dyDescent="0.25">
      <c r="A220" s="181" t="str">
        <f>A146</f>
        <v xml:space="preserve">Porcentaje de presupuesto ejercido </v>
      </c>
      <c r="B220" s="182"/>
      <c r="C220" s="182"/>
      <c r="D220" s="182"/>
      <c r="E220" s="182"/>
      <c r="F220" s="182"/>
      <c r="G220" s="183"/>
    </row>
    <row r="221" spans="1:7" ht="33.950000000000003" customHeight="1" x14ac:dyDescent="0.25">
      <c r="A221" s="10" t="s">
        <v>130</v>
      </c>
      <c r="B221" s="172" t="s">
        <v>1260</v>
      </c>
      <c r="C221" s="173"/>
      <c r="D221" s="173"/>
      <c r="E221" s="173"/>
      <c r="F221" s="173"/>
      <c r="G221" s="174"/>
    </row>
    <row r="222" spans="1:7" ht="16.5" x14ac:dyDescent="0.25">
      <c r="A222" s="10" t="s">
        <v>129</v>
      </c>
      <c r="B222" s="169"/>
      <c r="C222" s="170"/>
      <c r="D222" s="170"/>
      <c r="E222" s="170"/>
      <c r="F222" s="170"/>
      <c r="G222" s="171"/>
    </row>
    <row r="223" spans="1:7" s="34" customFormat="1" ht="16.5" x14ac:dyDescent="0.25">
      <c r="A223" s="181" t="str">
        <f>A152</f>
        <v xml:space="preserve">Porcentaje de avance del Proyecto </v>
      </c>
      <c r="B223" s="182"/>
      <c r="C223" s="182"/>
      <c r="D223" s="182"/>
      <c r="E223" s="182"/>
      <c r="F223" s="182"/>
      <c r="G223" s="183"/>
    </row>
    <row r="224" spans="1:7" s="34" customFormat="1" ht="51" customHeight="1" x14ac:dyDescent="0.25">
      <c r="A224" s="10" t="s">
        <v>130</v>
      </c>
      <c r="B224" s="172" t="s">
        <v>1399</v>
      </c>
      <c r="C224" s="173"/>
      <c r="D224" s="173"/>
      <c r="E224" s="173"/>
      <c r="F224" s="173"/>
      <c r="G224" s="174"/>
    </row>
    <row r="225" spans="1:7" ht="16.5" x14ac:dyDescent="0.25">
      <c r="A225" s="10" t="s">
        <v>129</v>
      </c>
      <c r="B225" s="169"/>
      <c r="C225" s="170"/>
      <c r="D225" s="170"/>
      <c r="E225" s="170"/>
      <c r="F225" s="170"/>
      <c r="G225" s="171"/>
    </row>
    <row r="226" spans="1:7" s="34" customFormat="1" ht="16.5" x14ac:dyDescent="0.25">
      <c r="A226" s="181" t="str">
        <f>A158</f>
        <v xml:space="preserve">Porcentaje de presupuesto ejercido </v>
      </c>
      <c r="B226" s="182"/>
      <c r="C226" s="182"/>
      <c r="D226" s="182"/>
      <c r="E226" s="182"/>
      <c r="F226" s="182"/>
      <c r="G226" s="183"/>
    </row>
    <row r="227" spans="1:7" ht="33.950000000000003" customHeight="1" x14ac:dyDescent="0.25">
      <c r="A227" s="10" t="s">
        <v>130</v>
      </c>
      <c r="B227" s="172" t="s">
        <v>1260</v>
      </c>
      <c r="C227" s="173"/>
      <c r="D227" s="173"/>
      <c r="E227" s="173"/>
      <c r="F227" s="173"/>
      <c r="G227" s="174"/>
    </row>
    <row r="228" spans="1:7" ht="16.5" x14ac:dyDescent="0.25">
      <c r="A228" s="10" t="s">
        <v>129</v>
      </c>
      <c r="B228" s="169"/>
      <c r="C228" s="170"/>
      <c r="D228" s="170"/>
      <c r="E228" s="170"/>
      <c r="F228" s="170"/>
      <c r="G228" s="171"/>
    </row>
    <row r="229" spans="1:7" s="34" customFormat="1" ht="16.5" x14ac:dyDescent="0.25">
      <c r="A229" s="181" t="str">
        <f>A164</f>
        <v xml:space="preserve">Porcentaje de avance del Proyecto </v>
      </c>
      <c r="B229" s="182"/>
      <c r="C229" s="182"/>
      <c r="D229" s="182"/>
      <c r="E229" s="182"/>
      <c r="F229" s="182"/>
      <c r="G229" s="183"/>
    </row>
    <row r="230" spans="1:7" s="34" customFormat="1" ht="68.099999999999994" customHeight="1" x14ac:dyDescent="0.25">
      <c r="A230" s="10" t="s">
        <v>130</v>
      </c>
      <c r="B230" s="172" t="s">
        <v>1400</v>
      </c>
      <c r="C230" s="173"/>
      <c r="D230" s="173"/>
      <c r="E230" s="173"/>
      <c r="F230" s="173"/>
      <c r="G230" s="174"/>
    </row>
    <row r="231" spans="1:7" ht="16.5" x14ac:dyDescent="0.25">
      <c r="A231" s="10" t="s">
        <v>129</v>
      </c>
      <c r="B231" s="169"/>
      <c r="C231" s="170"/>
      <c r="D231" s="170"/>
      <c r="E231" s="170"/>
      <c r="F231" s="170"/>
      <c r="G231" s="171"/>
    </row>
    <row r="232" spans="1:7" x14ac:dyDescent="0.25">
      <c r="A232" s="237"/>
      <c r="B232" s="237"/>
      <c r="C232" s="237"/>
      <c r="D232" s="237"/>
      <c r="E232" s="237"/>
      <c r="F232" s="237"/>
      <c r="G232" s="237"/>
    </row>
    <row r="233" spans="1:7" ht="16.5" x14ac:dyDescent="0.25">
      <c r="A233" s="213" t="s">
        <v>35</v>
      </c>
      <c r="B233" s="214"/>
      <c r="C233" s="214"/>
      <c r="D233" s="214"/>
      <c r="E233" s="214"/>
      <c r="F233" s="214"/>
      <c r="G233" s="215"/>
    </row>
    <row r="234" spans="1:7" ht="16.5" x14ac:dyDescent="0.25">
      <c r="A234" s="181" t="str">
        <f>A32</f>
        <v>Tasa de crecimiento de solicitudes de acceso a la información pública y de acceso y corrección de datos personales</v>
      </c>
      <c r="B234" s="182"/>
      <c r="C234" s="182"/>
      <c r="D234" s="182"/>
      <c r="E234" s="182"/>
      <c r="F234" s="182"/>
      <c r="G234" s="183"/>
    </row>
    <row r="235" spans="1:7" ht="33" x14ac:dyDescent="0.25">
      <c r="A235" s="37" t="s">
        <v>30</v>
      </c>
      <c r="B235" s="277" t="s">
        <v>1115</v>
      </c>
      <c r="C235" s="277"/>
      <c r="D235" s="277"/>
      <c r="E235" s="277"/>
      <c r="F235" s="277"/>
      <c r="G235" s="277"/>
    </row>
    <row r="236" spans="1:7" ht="33" x14ac:dyDescent="0.25">
      <c r="A236" s="37" t="s">
        <v>31</v>
      </c>
      <c r="B236" s="277" t="s">
        <v>1116</v>
      </c>
      <c r="C236" s="277"/>
      <c r="D236" s="277"/>
      <c r="E236" s="277"/>
      <c r="F236" s="277"/>
      <c r="G236" s="277"/>
    </row>
    <row r="237" spans="1:7" ht="16.5" x14ac:dyDescent="0.25">
      <c r="A237" s="37" t="s">
        <v>32</v>
      </c>
      <c r="B237" s="254" t="s">
        <v>1117</v>
      </c>
      <c r="C237" s="254"/>
      <c r="D237" s="254"/>
      <c r="E237" s="254"/>
      <c r="F237" s="254"/>
      <c r="G237" s="254"/>
    </row>
    <row r="238" spans="1:7" ht="16.5" x14ac:dyDescent="0.25">
      <c r="A238" s="181" t="str">
        <f>A40</f>
        <v>Índice de Descentralización de Participación de la Sociedad en el Conocimiento y Ejercicio del DAI y DPDP</v>
      </c>
      <c r="B238" s="182"/>
      <c r="C238" s="182"/>
      <c r="D238" s="182"/>
      <c r="E238" s="182"/>
      <c r="F238" s="182"/>
      <c r="G238" s="183"/>
    </row>
    <row r="239" spans="1:7" ht="33" x14ac:dyDescent="0.25">
      <c r="A239" s="37" t="s">
        <v>30</v>
      </c>
      <c r="B239" s="277" t="s">
        <v>1430</v>
      </c>
      <c r="C239" s="277"/>
      <c r="D239" s="277"/>
      <c r="E239" s="277"/>
      <c r="F239" s="277"/>
      <c r="G239" s="277"/>
    </row>
    <row r="240" spans="1:7" ht="33" x14ac:dyDescent="0.25">
      <c r="A240" s="37" t="s">
        <v>31</v>
      </c>
      <c r="B240" s="277" t="s">
        <v>1116</v>
      </c>
      <c r="C240" s="277"/>
      <c r="D240" s="277"/>
      <c r="E240" s="277"/>
      <c r="F240" s="277"/>
      <c r="G240" s="277"/>
    </row>
    <row r="241" spans="1:7" ht="16.5" x14ac:dyDescent="0.25">
      <c r="A241" s="37" t="s">
        <v>32</v>
      </c>
      <c r="B241" s="254" t="s">
        <v>1119</v>
      </c>
      <c r="C241" s="254"/>
      <c r="D241" s="254"/>
      <c r="E241" s="254"/>
      <c r="F241" s="254"/>
      <c r="G241" s="254"/>
    </row>
    <row r="242" spans="1:7" ht="16.5" x14ac:dyDescent="0.25">
      <c r="A242" s="181" t="str">
        <f>A48</f>
        <v>Promedio de Satisfacción Ciudadana</v>
      </c>
      <c r="B242" s="182"/>
      <c r="C242" s="182"/>
      <c r="D242" s="182"/>
      <c r="E242" s="182"/>
      <c r="F242" s="182"/>
      <c r="G242" s="183"/>
    </row>
    <row r="243" spans="1:7" ht="33" x14ac:dyDescent="0.25">
      <c r="A243" s="37" t="s">
        <v>30</v>
      </c>
      <c r="B243" s="277" t="s">
        <v>1121</v>
      </c>
      <c r="C243" s="277"/>
      <c r="D243" s="277"/>
      <c r="E243" s="277"/>
      <c r="F243" s="277"/>
      <c r="G243" s="277"/>
    </row>
    <row r="244" spans="1:7" ht="33" x14ac:dyDescent="0.25">
      <c r="A244" s="37" t="s">
        <v>31</v>
      </c>
      <c r="B244" s="277" t="s">
        <v>1116</v>
      </c>
      <c r="C244" s="277"/>
      <c r="D244" s="277"/>
      <c r="E244" s="277"/>
      <c r="F244" s="277"/>
      <c r="G244" s="277"/>
    </row>
    <row r="245" spans="1:7" ht="16.5" x14ac:dyDescent="0.25">
      <c r="A245" s="37" t="s">
        <v>32</v>
      </c>
      <c r="B245" s="254" t="s">
        <v>1120</v>
      </c>
      <c r="C245" s="254"/>
      <c r="D245" s="254"/>
      <c r="E245" s="254"/>
      <c r="F245" s="254"/>
      <c r="G245" s="254"/>
    </row>
    <row r="246" spans="1:7" ht="16.5" x14ac:dyDescent="0.25">
      <c r="A246" s="181" t="str">
        <f>A54</f>
        <v>Porcentaje de personas sensibilizadas</v>
      </c>
      <c r="B246" s="182"/>
      <c r="C246" s="182"/>
      <c r="D246" s="182"/>
      <c r="E246" s="182"/>
      <c r="F246" s="182"/>
      <c r="G246" s="183"/>
    </row>
    <row r="247" spans="1:7" ht="33" x14ac:dyDescent="0.25">
      <c r="A247" s="37" t="s">
        <v>30</v>
      </c>
      <c r="B247" s="277"/>
      <c r="C247" s="277"/>
      <c r="D247" s="277"/>
      <c r="E247" s="277"/>
      <c r="F247" s="277"/>
      <c r="G247" s="277"/>
    </row>
    <row r="248" spans="1:7" ht="33" x14ac:dyDescent="0.25">
      <c r="A248" s="37" t="s">
        <v>31</v>
      </c>
      <c r="B248" s="277"/>
      <c r="C248" s="277"/>
      <c r="D248" s="277"/>
      <c r="E248" s="277"/>
      <c r="F248" s="277"/>
      <c r="G248" s="277"/>
    </row>
    <row r="249" spans="1:7" ht="16.5" x14ac:dyDescent="0.25">
      <c r="A249" s="37" t="s">
        <v>32</v>
      </c>
      <c r="B249" s="254"/>
      <c r="C249" s="254"/>
      <c r="D249" s="254"/>
      <c r="E249" s="254"/>
      <c r="F249" s="254"/>
      <c r="G249" s="254"/>
    </row>
    <row r="250" spans="1:7" ht="16.5" x14ac:dyDescent="0.25">
      <c r="A250" s="181" t="str">
        <f>A60</f>
        <v>Tasa de Crecimiento de la Promoción de Derechos entre la Población</v>
      </c>
      <c r="B250" s="182"/>
      <c r="C250" s="182"/>
      <c r="D250" s="182"/>
      <c r="E250" s="182"/>
      <c r="F250" s="182"/>
      <c r="G250" s="183"/>
    </row>
    <row r="251" spans="1:7" ht="33" x14ac:dyDescent="0.25">
      <c r="A251" s="37" t="s">
        <v>30</v>
      </c>
      <c r="B251" s="277"/>
      <c r="C251" s="277"/>
      <c r="D251" s="277"/>
      <c r="E251" s="277"/>
      <c r="F251" s="277"/>
      <c r="G251" s="277"/>
    </row>
    <row r="252" spans="1:7" ht="33" x14ac:dyDescent="0.25">
      <c r="A252" s="37" t="s">
        <v>31</v>
      </c>
      <c r="B252" s="277"/>
      <c r="C252" s="277"/>
      <c r="D252" s="277"/>
      <c r="E252" s="277"/>
      <c r="F252" s="277"/>
      <c r="G252" s="277"/>
    </row>
    <row r="253" spans="1:7" ht="16.5" x14ac:dyDescent="0.25">
      <c r="A253" s="37" t="s">
        <v>32</v>
      </c>
      <c r="B253" s="254"/>
      <c r="C253" s="254"/>
      <c r="D253" s="254"/>
      <c r="E253" s="254"/>
      <c r="F253" s="254"/>
      <c r="G253" s="254"/>
    </row>
    <row r="254" spans="1:7" ht="16.5" x14ac:dyDescent="0.25">
      <c r="A254" s="181" t="str">
        <f>A68</f>
        <v>Porcentaje de certámenes realizados</v>
      </c>
      <c r="B254" s="182"/>
      <c r="C254" s="182"/>
      <c r="D254" s="182"/>
      <c r="E254" s="182"/>
      <c r="F254" s="182"/>
      <c r="G254" s="183"/>
    </row>
    <row r="255" spans="1:7" ht="33" x14ac:dyDescent="0.25">
      <c r="A255" s="37" t="s">
        <v>30</v>
      </c>
      <c r="B255" s="277"/>
      <c r="C255" s="277"/>
      <c r="D255" s="277"/>
      <c r="E255" s="277"/>
      <c r="F255" s="277"/>
      <c r="G255" s="277"/>
    </row>
    <row r="256" spans="1:7" ht="33" x14ac:dyDescent="0.25">
      <c r="A256" s="37" t="s">
        <v>31</v>
      </c>
      <c r="B256" s="277"/>
      <c r="C256" s="277"/>
      <c r="D256" s="277"/>
      <c r="E256" s="277"/>
      <c r="F256" s="277"/>
      <c r="G256" s="277"/>
    </row>
    <row r="257" spans="1:7" ht="16.5" x14ac:dyDescent="0.25">
      <c r="A257" s="37" t="s">
        <v>32</v>
      </c>
      <c r="B257" s="254"/>
      <c r="C257" s="254"/>
      <c r="D257" s="254"/>
      <c r="E257" s="254"/>
      <c r="F257" s="254"/>
      <c r="G257" s="254"/>
    </row>
    <row r="258" spans="1:7" ht="16.5" x14ac:dyDescent="0.25">
      <c r="A258" s="181" t="str">
        <f>A74</f>
        <v>Porcentaje de avance de las etapas de la Semana Nacional de Transparencia</v>
      </c>
      <c r="B258" s="182"/>
      <c r="C258" s="182"/>
      <c r="D258" s="182"/>
      <c r="E258" s="182"/>
      <c r="F258" s="182"/>
      <c r="G258" s="183"/>
    </row>
    <row r="259" spans="1:7" ht="33" x14ac:dyDescent="0.25">
      <c r="A259" s="37" t="s">
        <v>30</v>
      </c>
      <c r="B259" s="277"/>
      <c r="C259" s="277"/>
      <c r="D259" s="277"/>
      <c r="E259" s="277"/>
      <c r="F259" s="277"/>
      <c r="G259" s="277"/>
    </row>
    <row r="260" spans="1:7" ht="33" x14ac:dyDescent="0.25">
      <c r="A260" s="37" t="s">
        <v>31</v>
      </c>
      <c r="B260" s="277"/>
      <c r="C260" s="277"/>
      <c r="D260" s="277"/>
      <c r="E260" s="277"/>
      <c r="F260" s="277"/>
      <c r="G260" s="277"/>
    </row>
    <row r="261" spans="1:7" ht="16.5" x14ac:dyDescent="0.25">
      <c r="A261" s="37" t="s">
        <v>32</v>
      </c>
      <c r="B261" s="254"/>
      <c r="C261" s="254"/>
      <c r="D261" s="254"/>
      <c r="E261" s="254"/>
      <c r="F261" s="254"/>
      <c r="G261" s="254"/>
    </row>
    <row r="262" spans="1:7" ht="16.5" x14ac:dyDescent="0.25">
      <c r="A262" s="181" t="str">
        <f>A80</f>
        <v>Porcentaje de participación en ferias</v>
      </c>
      <c r="B262" s="182"/>
      <c r="C262" s="182"/>
      <c r="D262" s="182"/>
      <c r="E262" s="182"/>
      <c r="F262" s="182"/>
      <c r="G262" s="183"/>
    </row>
    <row r="263" spans="1:7" ht="33" x14ac:dyDescent="0.25">
      <c r="A263" s="37" t="s">
        <v>30</v>
      </c>
      <c r="B263" s="277"/>
      <c r="C263" s="277"/>
      <c r="D263" s="277"/>
      <c r="E263" s="277"/>
      <c r="F263" s="277"/>
      <c r="G263" s="277"/>
    </row>
    <row r="264" spans="1:7" ht="33" x14ac:dyDescent="0.25">
      <c r="A264" s="37" t="s">
        <v>31</v>
      </c>
      <c r="B264" s="277"/>
      <c r="C264" s="277"/>
      <c r="D264" s="277"/>
      <c r="E264" s="277"/>
      <c r="F264" s="277"/>
      <c r="G264" s="277"/>
    </row>
    <row r="265" spans="1:7" ht="16.5" x14ac:dyDescent="0.25">
      <c r="A265" s="37" t="s">
        <v>32</v>
      </c>
      <c r="B265" s="254"/>
      <c r="C265" s="254"/>
      <c r="D265" s="254"/>
      <c r="E265" s="254"/>
      <c r="F265" s="254"/>
      <c r="G265" s="254"/>
    </row>
    <row r="266" spans="1:7" ht="16.5" x14ac:dyDescent="0.25">
      <c r="A266" s="181" t="str">
        <f>A86</f>
        <v>Porcentaje de Fiestas de la Transparencia y Privacidad</v>
      </c>
      <c r="B266" s="182"/>
      <c r="C266" s="182"/>
      <c r="D266" s="182"/>
      <c r="E266" s="182"/>
      <c r="F266" s="182"/>
      <c r="G266" s="183"/>
    </row>
    <row r="267" spans="1:7" ht="33" x14ac:dyDescent="0.25">
      <c r="A267" s="37" t="s">
        <v>30</v>
      </c>
      <c r="B267" s="277"/>
      <c r="C267" s="277"/>
      <c r="D267" s="277"/>
      <c r="E267" s="277"/>
      <c r="F267" s="277"/>
      <c r="G267" s="277"/>
    </row>
    <row r="268" spans="1:7" ht="33" x14ac:dyDescent="0.25">
      <c r="A268" s="37" t="s">
        <v>31</v>
      </c>
      <c r="B268" s="277"/>
      <c r="C268" s="277"/>
      <c r="D268" s="277"/>
      <c r="E268" s="277"/>
      <c r="F268" s="277"/>
      <c r="G268" s="277"/>
    </row>
    <row r="269" spans="1:7" ht="16.5" x14ac:dyDescent="0.25">
      <c r="A269" s="37" t="s">
        <v>32</v>
      </c>
      <c r="B269" s="254"/>
      <c r="C269" s="254"/>
      <c r="D269" s="254"/>
      <c r="E269" s="254"/>
      <c r="F269" s="254"/>
      <c r="G269" s="254"/>
    </row>
    <row r="270" spans="1:7" ht="16.5" x14ac:dyDescent="0.25">
      <c r="A270" s="181" t="str">
        <f>A92</f>
        <v>Porcentaje de publicaciones</v>
      </c>
      <c r="B270" s="182"/>
      <c r="C270" s="182"/>
      <c r="D270" s="182"/>
      <c r="E270" s="182"/>
      <c r="F270" s="182"/>
      <c r="G270" s="183"/>
    </row>
    <row r="271" spans="1:7" ht="33" x14ac:dyDescent="0.25">
      <c r="A271" s="37" t="s">
        <v>30</v>
      </c>
      <c r="B271" s="277"/>
      <c r="C271" s="277"/>
      <c r="D271" s="277"/>
      <c r="E271" s="277"/>
      <c r="F271" s="277"/>
      <c r="G271" s="277"/>
    </row>
    <row r="272" spans="1:7" ht="33" x14ac:dyDescent="0.25">
      <c r="A272" s="37" t="s">
        <v>31</v>
      </c>
      <c r="B272" s="277"/>
      <c r="C272" s="277"/>
      <c r="D272" s="277"/>
      <c r="E272" s="277"/>
      <c r="F272" s="277"/>
      <c r="G272" s="277"/>
    </row>
    <row r="273" spans="1:7" ht="16.5" x14ac:dyDescent="0.25">
      <c r="A273" s="37" t="s">
        <v>32</v>
      </c>
      <c r="B273" s="254"/>
      <c r="C273" s="254"/>
      <c r="D273" s="254"/>
      <c r="E273" s="254"/>
      <c r="F273" s="254"/>
      <c r="G273" s="254"/>
    </row>
    <row r="274" spans="1:7" ht="16.5" x14ac:dyDescent="0.25">
      <c r="A274" s="181" t="str">
        <f>A98</f>
        <v>Porcentaje de presentación de publicaciones</v>
      </c>
      <c r="B274" s="182"/>
      <c r="C274" s="182"/>
      <c r="D274" s="182"/>
      <c r="E274" s="182"/>
      <c r="F274" s="182"/>
      <c r="G274" s="183"/>
    </row>
    <row r="275" spans="1:7" ht="33" x14ac:dyDescent="0.25">
      <c r="A275" s="37" t="s">
        <v>30</v>
      </c>
      <c r="B275" s="277"/>
      <c r="C275" s="277"/>
      <c r="D275" s="277"/>
      <c r="E275" s="277"/>
      <c r="F275" s="277"/>
      <c r="G275" s="277"/>
    </row>
    <row r="276" spans="1:7" ht="33" x14ac:dyDescent="0.25">
      <c r="A276" s="37" t="s">
        <v>31</v>
      </c>
      <c r="B276" s="277"/>
      <c r="C276" s="277"/>
      <c r="D276" s="277"/>
      <c r="E276" s="277"/>
      <c r="F276" s="277"/>
      <c r="G276" s="277"/>
    </row>
    <row r="277" spans="1:7" ht="16.5" x14ac:dyDescent="0.25">
      <c r="A277" s="37" t="s">
        <v>32</v>
      </c>
      <c r="B277" s="254"/>
      <c r="C277" s="254"/>
      <c r="D277" s="254"/>
      <c r="E277" s="254"/>
      <c r="F277" s="254"/>
      <c r="G277" s="254"/>
    </row>
    <row r="278" spans="1:7" ht="16.5" x14ac:dyDescent="0.25">
      <c r="A278" s="181" t="str">
        <f>A104</f>
        <v>Porcentaje de cursos de capacitación</v>
      </c>
      <c r="B278" s="182"/>
      <c r="C278" s="182"/>
      <c r="D278" s="182"/>
      <c r="E278" s="182"/>
      <c r="F278" s="182"/>
      <c r="G278" s="183"/>
    </row>
    <row r="279" spans="1:7" ht="33" x14ac:dyDescent="0.25">
      <c r="A279" s="37" t="s">
        <v>30</v>
      </c>
      <c r="B279" s="277"/>
      <c r="C279" s="277"/>
      <c r="D279" s="277"/>
      <c r="E279" s="277"/>
      <c r="F279" s="277"/>
      <c r="G279" s="277"/>
    </row>
    <row r="280" spans="1:7" ht="33" x14ac:dyDescent="0.25">
      <c r="A280" s="37" t="s">
        <v>31</v>
      </c>
      <c r="B280" s="277"/>
      <c r="C280" s="277"/>
      <c r="D280" s="277"/>
      <c r="E280" s="277"/>
      <c r="F280" s="277"/>
      <c r="G280" s="277"/>
    </row>
    <row r="281" spans="1:7" ht="16.5" x14ac:dyDescent="0.25">
      <c r="A281" s="37" t="s">
        <v>32</v>
      </c>
      <c r="B281" s="254"/>
      <c r="C281" s="254"/>
      <c r="D281" s="254"/>
      <c r="E281" s="254"/>
      <c r="F281" s="254"/>
      <c r="G281" s="254"/>
    </row>
    <row r="282" spans="1:7" ht="16.5" x14ac:dyDescent="0.25">
      <c r="A282" s="181" t="str">
        <f>A110</f>
        <v>Porcentaje de proyectos concluidos con financiamiento del PROSEDE-INAI</v>
      </c>
      <c r="B282" s="182"/>
      <c r="C282" s="182"/>
      <c r="D282" s="182"/>
      <c r="E282" s="182"/>
      <c r="F282" s="182"/>
      <c r="G282" s="183"/>
    </row>
    <row r="283" spans="1:7" ht="33" x14ac:dyDescent="0.25">
      <c r="A283" s="37" t="s">
        <v>30</v>
      </c>
      <c r="B283" s="277"/>
      <c r="C283" s="277"/>
      <c r="D283" s="277"/>
      <c r="E283" s="277"/>
      <c r="F283" s="277"/>
      <c r="G283" s="277"/>
    </row>
    <row r="284" spans="1:7" ht="33" x14ac:dyDescent="0.25">
      <c r="A284" s="37" t="s">
        <v>31</v>
      </c>
      <c r="B284" s="277"/>
      <c r="C284" s="277"/>
      <c r="D284" s="277"/>
      <c r="E284" s="277"/>
      <c r="F284" s="277"/>
      <c r="G284" s="277"/>
    </row>
    <row r="285" spans="1:7" ht="16.5" x14ac:dyDescent="0.25">
      <c r="A285" s="37" t="s">
        <v>32</v>
      </c>
      <c r="B285" s="254"/>
      <c r="C285" s="254"/>
      <c r="D285" s="254"/>
      <c r="E285" s="254"/>
      <c r="F285" s="254"/>
      <c r="G285" s="254"/>
    </row>
    <row r="286" spans="1:7" ht="16.5" x14ac:dyDescent="0.25">
      <c r="A286" s="181" t="str">
        <f>A116</f>
        <v>Porcentaje de avance de las etapas del Premio a la Innovación en Transparencia</v>
      </c>
      <c r="B286" s="182"/>
      <c r="C286" s="182"/>
      <c r="D286" s="182"/>
      <c r="E286" s="182"/>
      <c r="F286" s="182"/>
      <c r="G286" s="183"/>
    </row>
    <row r="287" spans="1:7" ht="33" x14ac:dyDescent="0.25">
      <c r="A287" s="37" t="s">
        <v>30</v>
      </c>
      <c r="B287" s="277"/>
      <c r="C287" s="277"/>
      <c r="D287" s="277"/>
      <c r="E287" s="277"/>
      <c r="F287" s="277"/>
      <c r="G287" s="277"/>
    </row>
    <row r="288" spans="1:7" ht="33" x14ac:dyDescent="0.25">
      <c r="A288" s="37" t="s">
        <v>31</v>
      </c>
      <c r="B288" s="277"/>
      <c r="C288" s="277"/>
      <c r="D288" s="277"/>
      <c r="E288" s="277"/>
      <c r="F288" s="277"/>
      <c r="G288" s="277"/>
    </row>
    <row r="289" spans="1:7" ht="16.5" x14ac:dyDescent="0.25">
      <c r="A289" s="37" t="s">
        <v>32</v>
      </c>
      <c r="B289" s="254"/>
      <c r="C289" s="254"/>
      <c r="D289" s="254"/>
      <c r="E289" s="254"/>
      <c r="F289" s="254"/>
      <c r="G289" s="254"/>
    </row>
    <row r="290" spans="1:7" ht="16.5" x14ac:dyDescent="0.25">
      <c r="A290" s="181" t="str">
        <f>A122</f>
        <v>Porcentaje de jornadas cívicas realizadas</v>
      </c>
      <c r="B290" s="182"/>
      <c r="C290" s="182"/>
      <c r="D290" s="182"/>
      <c r="E290" s="182"/>
      <c r="F290" s="182"/>
      <c r="G290" s="183"/>
    </row>
    <row r="291" spans="1:7" ht="33" x14ac:dyDescent="0.25">
      <c r="A291" s="37" t="s">
        <v>30</v>
      </c>
      <c r="B291" s="277"/>
      <c r="C291" s="277"/>
      <c r="D291" s="277"/>
      <c r="E291" s="277"/>
      <c r="F291" s="277"/>
      <c r="G291" s="277"/>
    </row>
    <row r="292" spans="1:7" ht="33" x14ac:dyDescent="0.25">
      <c r="A292" s="37" t="s">
        <v>31</v>
      </c>
      <c r="B292" s="277"/>
      <c r="C292" s="277"/>
      <c r="D292" s="277"/>
      <c r="E292" s="277"/>
      <c r="F292" s="277"/>
      <c r="G292" s="277"/>
    </row>
    <row r="293" spans="1:7" ht="16.5" x14ac:dyDescent="0.25">
      <c r="A293" s="37" t="s">
        <v>32</v>
      </c>
      <c r="B293" s="254"/>
      <c r="C293" s="254"/>
      <c r="D293" s="254"/>
      <c r="E293" s="254"/>
      <c r="F293" s="254"/>
      <c r="G293" s="254"/>
    </row>
    <row r="294" spans="1:7" ht="16.5" x14ac:dyDescent="0.25">
      <c r="A294" s="181" t="str">
        <f>A128</f>
        <v>Porcentaje de talleres de sensibilización</v>
      </c>
      <c r="B294" s="182"/>
      <c r="C294" s="182"/>
      <c r="D294" s="182"/>
      <c r="E294" s="182"/>
      <c r="F294" s="182"/>
      <c r="G294" s="183"/>
    </row>
    <row r="295" spans="1:7" ht="33" x14ac:dyDescent="0.25">
      <c r="A295" s="37" t="s">
        <v>30</v>
      </c>
      <c r="B295" s="277"/>
      <c r="C295" s="277"/>
      <c r="D295" s="277"/>
      <c r="E295" s="277"/>
      <c r="F295" s="277"/>
      <c r="G295" s="277"/>
    </row>
    <row r="296" spans="1:7" ht="33" x14ac:dyDescent="0.25">
      <c r="A296" s="37" t="s">
        <v>31</v>
      </c>
      <c r="B296" s="277"/>
      <c r="C296" s="277"/>
      <c r="D296" s="277"/>
      <c r="E296" s="277"/>
      <c r="F296" s="277"/>
      <c r="G296" s="277"/>
    </row>
    <row r="297" spans="1:7" ht="16.5" x14ac:dyDescent="0.25">
      <c r="A297" s="37" t="s">
        <v>32</v>
      </c>
      <c r="B297" s="254"/>
      <c r="C297" s="254"/>
      <c r="D297" s="254"/>
      <c r="E297" s="254"/>
      <c r="F297" s="254"/>
      <c r="G297" s="254"/>
    </row>
    <row r="298" spans="1:7" ht="16.5" x14ac:dyDescent="0.25">
      <c r="A298" s="181" t="str">
        <f>A134</f>
        <v>Porcentaje de foros realizados</v>
      </c>
      <c r="B298" s="182"/>
      <c r="C298" s="182"/>
      <c r="D298" s="182"/>
      <c r="E298" s="182"/>
      <c r="F298" s="182"/>
      <c r="G298" s="183"/>
    </row>
    <row r="299" spans="1:7" ht="33" x14ac:dyDescent="0.25">
      <c r="A299" s="37" t="s">
        <v>30</v>
      </c>
      <c r="B299" s="277"/>
      <c r="C299" s="277"/>
      <c r="D299" s="277"/>
      <c r="E299" s="277"/>
      <c r="F299" s="277"/>
      <c r="G299" s="277"/>
    </row>
    <row r="300" spans="1:7" ht="33" x14ac:dyDescent="0.25">
      <c r="A300" s="37" t="s">
        <v>31</v>
      </c>
      <c r="B300" s="277"/>
      <c r="C300" s="277"/>
      <c r="D300" s="277"/>
      <c r="E300" s="277"/>
      <c r="F300" s="277"/>
      <c r="G300" s="277"/>
    </row>
    <row r="301" spans="1:7" ht="16.5" x14ac:dyDescent="0.25">
      <c r="A301" s="37" t="s">
        <v>32</v>
      </c>
      <c r="B301" s="254"/>
      <c r="C301" s="254"/>
      <c r="D301" s="254"/>
      <c r="E301" s="254"/>
      <c r="F301" s="254"/>
      <c r="G301" s="254"/>
    </row>
    <row r="302" spans="1:7" ht="16.5" x14ac:dyDescent="0.25">
      <c r="A302" s="181" t="str">
        <f>A140</f>
        <v>Porcentaje de módulos itinerantes realizados</v>
      </c>
      <c r="B302" s="182"/>
      <c r="C302" s="182"/>
      <c r="D302" s="182"/>
      <c r="E302" s="182"/>
      <c r="F302" s="182"/>
      <c r="G302" s="183"/>
    </row>
    <row r="303" spans="1:7" ht="33" x14ac:dyDescent="0.25">
      <c r="A303" s="37" t="s">
        <v>30</v>
      </c>
      <c r="B303" s="277"/>
      <c r="C303" s="277"/>
      <c r="D303" s="277"/>
      <c r="E303" s="277"/>
      <c r="F303" s="277"/>
      <c r="G303" s="277"/>
    </row>
    <row r="304" spans="1:7" ht="33" x14ac:dyDescent="0.25">
      <c r="A304" s="37" t="s">
        <v>31</v>
      </c>
      <c r="B304" s="277"/>
      <c r="C304" s="277"/>
      <c r="D304" s="277"/>
      <c r="E304" s="277"/>
      <c r="F304" s="277"/>
      <c r="G304" s="277"/>
    </row>
    <row r="305" spans="1:7" ht="16.5" x14ac:dyDescent="0.25">
      <c r="A305" s="37" t="s">
        <v>32</v>
      </c>
      <c r="B305" s="254"/>
      <c r="C305" s="254"/>
      <c r="D305" s="254"/>
      <c r="E305" s="254"/>
      <c r="F305" s="254"/>
      <c r="G305" s="254"/>
    </row>
    <row r="306" spans="1:7" ht="16.5" x14ac:dyDescent="0.25">
      <c r="A306" s="181" t="str">
        <f>A146</f>
        <v xml:space="preserve">Porcentaje de presupuesto ejercido </v>
      </c>
      <c r="B306" s="182"/>
      <c r="C306" s="182"/>
      <c r="D306" s="182"/>
      <c r="E306" s="182"/>
      <c r="F306" s="182"/>
      <c r="G306" s="183"/>
    </row>
    <row r="307" spans="1:7" ht="33" x14ac:dyDescent="0.25">
      <c r="A307" s="37" t="s">
        <v>30</v>
      </c>
      <c r="B307" s="277"/>
      <c r="C307" s="277"/>
      <c r="D307" s="277"/>
      <c r="E307" s="277"/>
      <c r="F307" s="277"/>
      <c r="G307" s="277"/>
    </row>
    <row r="308" spans="1:7" ht="33" x14ac:dyDescent="0.25">
      <c r="A308" s="37" t="s">
        <v>31</v>
      </c>
      <c r="B308" s="277"/>
      <c r="C308" s="277"/>
      <c r="D308" s="277"/>
      <c r="E308" s="277"/>
      <c r="F308" s="277"/>
      <c r="G308" s="277"/>
    </row>
    <row r="309" spans="1:7" ht="16.5" x14ac:dyDescent="0.25">
      <c r="A309" s="37" t="s">
        <v>32</v>
      </c>
      <c r="B309" s="254"/>
      <c r="C309" s="254"/>
      <c r="D309" s="254"/>
      <c r="E309" s="254"/>
      <c r="F309" s="254"/>
      <c r="G309" s="254"/>
    </row>
    <row r="310" spans="1:7" ht="16.5" x14ac:dyDescent="0.25">
      <c r="A310" s="181" t="str">
        <f>A152</f>
        <v xml:space="preserve">Porcentaje de avance del Proyecto </v>
      </c>
      <c r="B310" s="182"/>
      <c r="C310" s="182"/>
      <c r="D310" s="182"/>
      <c r="E310" s="182"/>
      <c r="F310" s="182"/>
      <c r="G310" s="183"/>
    </row>
    <row r="311" spans="1:7" ht="33" x14ac:dyDescent="0.25">
      <c r="A311" s="37" t="s">
        <v>30</v>
      </c>
      <c r="B311" s="277" t="s">
        <v>1125</v>
      </c>
      <c r="C311" s="277"/>
      <c r="D311" s="277"/>
      <c r="E311" s="277"/>
      <c r="F311" s="277"/>
      <c r="G311" s="277"/>
    </row>
    <row r="312" spans="1:7" ht="33" x14ac:dyDescent="0.25">
      <c r="A312" s="37" t="s">
        <v>31</v>
      </c>
      <c r="B312" s="277" t="s">
        <v>1126</v>
      </c>
      <c r="C312" s="277"/>
      <c r="D312" s="277"/>
      <c r="E312" s="277"/>
      <c r="F312" s="277"/>
      <c r="G312" s="277"/>
    </row>
    <row r="313" spans="1:7" ht="16.5" x14ac:dyDescent="0.25">
      <c r="A313" s="37" t="s">
        <v>32</v>
      </c>
      <c r="B313" s="254" t="s">
        <v>1127</v>
      </c>
      <c r="C313" s="254"/>
      <c r="D313" s="254"/>
      <c r="E313" s="254"/>
      <c r="F313" s="254"/>
      <c r="G313" s="254"/>
    </row>
    <row r="314" spans="1:7" ht="16.5" x14ac:dyDescent="0.25">
      <c r="A314" s="181" t="str">
        <f>A158</f>
        <v xml:space="preserve">Porcentaje de presupuesto ejercido </v>
      </c>
      <c r="B314" s="182"/>
      <c r="C314" s="182"/>
      <c r="D314" s="182"/>
      <c r="E314" s="182"/>
      <c r="F314" s="182"/>
      <c r="G314" s="183"/>
    </row>
    <row r="315" spans="1:7" ht="33" x14ac:dyDescent="0.25">
      <c r="A315" s="37" t="s">
        <v>30</v>
      </c>
      <c r="B315" s="277"/>
      <c r="C315" s="277"/>
      <c r="D315" s="277"/>
      <c r="E315" s="277"/>
      <c r="F315" s="277"/>
      <c r="G315" s="277"/>
    </row>
    <row r="316" spans="1:7" ht="33" x14ac:dyDescent="0.25">
      <c r="A316" s="37" t="s">
        <v>31</v>
      </c>
      <c r="B316" s="277"/>
      <c r="C316" s="277"/>
      <c r="D316" s="277"/>
      <c r="E316" s="277"/>
      <c r="F316" s="277"/>
      <c r="G316" s="277"/>
    </row>
    <row r="317" spans="1:7" ht="16.5" x14ac:dyDescent="0.25">
      <c r="A317" s="37" t="s">
        <v>32</v>
      </c>
      <c r="B317" s="254"/>
      <c r="C317" s="254"/>
      <c r="D317" s="254"/>
      <c r="E317" s="254"/>
      <c r="F317" s="254"/>
      <c r="G317" s="254"/>
    </row>
    <row r="318" spans="1:7" ht="16.5" x14ac:dyDescent="0.25">
      <c r="A318" s="181" t="str">
        <f>A164</f>
        <v xml:space="preserve">Porcentaje de avance del Proyecto </v>
      </c>
      <c r="B318" s="182"/>
      <c r="C318" s="182"/>
      <c r="D318" s="182"/>
      <c r="E318" s="182"/>
      <c r="F318" s="182"/>
      <c r="G318" s="183"/>
    </row>
    <row r="319" spans="1:7" ht="33" x14ac:dyDescent="0.25">
      <c r="A319" s="37" t="s">
        <v>30</v>
      </c>
      <c r="B319" s="277" t="s">
        <v>1125</v>
      </c>
      <c r="C319" s="277"/>
      <c r="D319" s="277"/>
      <c r="E319" s="277"/>
      <c r="F319" s="277"/>
      <c r="G319" s="277"/>
    </row>
    <row r="320" spans="1:7" ht="33" x14ac:dyDescent="0.25">
      <c r="A320" s="37" t="s">
        <v>31</v>
      </c>
      <c r="B320" s="277" t="s">
        <v>1126</v>
      </c>
      <c r="C320" s="277"/>
      <c r="D320" s="277"/>
      <c r="E320" s="277"/>
      <c r="F320" s="277"/>
      <c r="G320" s="277"/>
    </row>
    <row r="321" spans="1:7" ht="16.5" x14ac:dyDescent="0.25">
      <c r="A321" s="37" t="s">
        <v>32</v>
      </c>
      <c r="B321" s="254" t="s">
        <v>1128</v>
      </c>
      <c r="C321" s="254"/>
      <c r="D321" s="254"/>
      <c r="E321" s="254"/>
      <c r="F321" s="254"/>
      <c r="G321" s="254"/>
    </row>
    <row r="322" spans="1:7" x14ac:dyDescent="0.25">
      <c r="A322" s="237"/>
      <c r="B322" s="237"/>
      <c r="C322" s="237"/>
      <c r="D322" s="237"/>
      <c r="E322" s="237"/>
      <c r="F322" s="237"/>
      <c r="G322" s="237"/>
    </row>
  </sheetData>
  <mergeCells count="316">
    <mergeCell ref="A322:G322"/>
    <mergeCell ref="B308:G308"/>
    <mergeCell ref="B309:G309"/>
    <mergeCell ref="A310:G310"/>
    <mergeCell ref="B311:G311"/>
    <mergeCell ref="B312:G312"/>
    <mergeCell ref="B313:G313"/>
    <mergeCell ref="A302:G302"/>
    <mergeCell ref="B303:G303"/>
    <mergeCell ref="B304:G304"/>
    <mergeCell ref="B305:G305"/>
    <mergeCell ref="A306:G306"/>
    <mergeCell ref="B307:G307"/>
    <mergeCell ref="B315:G315"/>
    <mergeCell ref="B316:G316"/>
    <mergeCell ref="B317:G317"/>
    <mergeCell ref="A318:G318"/>
    <mergeCell ref="B319:G319"/>
    <mergeCell ref="B320:G320"/>
    <mergeCell ref="B321:G321"/>
    <mergeCell ref="A314:G314"/>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9:G249"/>
    <mergeCell ref="A250:G250"/>
    <mergeCell ref="B251:G251"/>
    <mergeCell ref="B252:G252"/>
    <mergeCell ref="B253:G253"/>
    <mergeCell ref="A242:G242"/>
    <mergeCell ref="B243:G243"/>
    <mergeCell ref="B244:G244"/>
    <mergeCell ref="B245:G245"/>
    <mergeCell ref="A246:G246"/>
    <mergeCell ref="B247:G247"/>
    <mergeCell ref="A238:G238"/>
    <mergeCell ref="B239:G239"/>
    <mergeCell ref="B240:G240"/>
    <mergeCell ref="B241:G241"/>
    <mergeCell ref="A234:G234"/>
    <mergeCell ref="B235:G235"/>
    <mergeCell ref="B236:G236"/>
    <mergeCell ref="B237:G237"/>
    <mergeCell ref="B248:G248"/>
    <mergeCell ref="B222:G222"/>
    <mergeCell ref="A223:G223"/>
    <mergeCell ref="B224:G224"/>
    <mergeCell ref="B225:G225"/>
    <mergeCell ref="A232:G232"/>
    <mergeCell ref="A233:G233"/>
    <mergeCell ref="B216:G216"/>
    <mergeCell ref="A217:G217"/>
    <mergeCell ref="B218:G218"/>
    <mergeCell ref="B219:G219"/>
    <mergeCell ref="A220:G220"/>
    <mergeCell ref="B221:G221"/>
    <mergeCell ref="A226:G226"/>
    <mergeCell ref="B227:G227"/>
    <mergeCell ref="B228:G228"/>
    <mergeCell ref="A229:G229"/>
    <mergeCell ref="B230:G230"/>
    <mergeCell ref="B231:G231"/>
    <mergeCell ref="B210:G210"/>
    <mergeCell ref="A211:G211"/>
    <mergeCell ref="B212:G212"/>
    <mergeCell ref="B213:G213"/>
    <mergeCell ref="A214:G214"/>
    <mergeCell ref="B215:G215"/>
    <mergeCell ref="B204:G204"/>
    <mergeCell ref="A205:G205"/>
    <mergeCell ref="B206:G206"/>
    <mergeCell ref="B207:G207"/>
    <mergeCell ref="A208:G208"/>
    <mergeCell ref="B209:G209"/>
    <mergeCell ref="B198:G198"/>
    <mergeCell ref="A199:G199"/>
    <mergeCell ref="B200:G200"/>
    <mergeCell ref="A190:G190"/>
    <mergeCell ref="B191:G191"/>
    <mergeCell ref="B201:G201"/>
    <mergeCell ref="A202:G202"/>
    <mergeCell ref="B203:G203"/>
    <mergeCell ref="B192:G192"/>
    <mergeCell ref="A193:G193"/>
    <mergeCell ref="B194:G194"/>
    <mergeCell ref="B195:G195"/>
    <mergeCell ref="A196:G196"/>
    <mergeCell ref="B197:G197"/>
    <mergeCell ref="A153:A157"/>
    <mergeCell ref="B153:B157"/>
    <mergeCell ref="C153:C157"/>
    <mergeCell ref="D153:D157"/>
    <mergeCell ref="E153:E157"/>
    <mergeCell ref="A159:A163"/>
    <mergeCell ref="B159:B163"/>
    <mergeCell ref="C159:C163"/>
    <mergeCell ref="B174:G174"/>
    <mergeCell ref="A169:G169"/>
    <mergeCell ref="B170:G170"/>
    <mergeCell ref="B171:G171"/>
    <mergeCell ref="A172:G172"/>
    <mergeCell ref="B173:G173"/>
    <mergeCell ref="D159:D163"/>
    <mergeCell ref="E159:E163"/>
    <mergeCell ref="A165:G165"/>
    <mergeCell ref="A166:G166"/>
    <mergeCell ref="B167:G167"/>
    <mergeCell ref="B168:G168"/>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41:G4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175:G175"/>
    <mergeCell ref="B176:G176"/>
    <mergeCell ref="B177:G177"/>
    <mergeCell ref="A178:G178"/>
    <mergeCell ref="B179:G179"/>
    <mergeCell ref="B186:G186"/>
    <mergeCell ref="A187:G187"/>
    <mergeCell ref="B188:G188"/>
    <mergeCell ref="B189:G189"/>
    <mergeCell ref="B180:G180"/>
    <mergeCell ref="A181:G181"/>
    <mergeCell ref="B182:G182"/>
    <mergeCell ref="B183:G183"/>
    <mergeCell ref="A184:G184"/>
    <mergeCell ref="B185:G18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9" tint="-0.249977111117893"/>
  </sheetPr>
  <dimension ref="A1:G192"/>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91</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63</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131</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'E002'!B20</f>
        <v>207.20201</v>
      </c>
      <c r="D22" s="228"/>
      <c r="E22" s="23">
        <f>'E002'!C20</f>
        <v>99.886982000000003</v>
      </c>
      <c r="F22" s="23">
        <f>'E002'!D20</f>
        <v>60.203722849999991</v>
      </c>
      <c r="G22" s="24">
        <f>F22/C22*100</f>
        <v>29.055568934876639</v>
      </c>
    </row>
    <row r="23" spans="1:7" ht="16.5" customHeight="1" x14ac:dyDescent="0.25">
      <c r="A23" s="196" t="s">
        <v>17</v>
      </c>
      <c r="B23" s="196"/>
      <c r="C23" s="230">
        <f>'E002'!B21</f>
        <v>201.96133412</v>
      </c>
      <c r="D23" s="230"/>
      <c r="E23" s="74">
        <f>'E002'!C21</f>
        <v>97.128109119999991</v>
      </c>
      <c r="F23" s="23">
        <f>'E002'!D21</f>
        <v>60.203722849999991</v>
      </c>
      <c r="G23" s="24">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54" t="s">
        <v>25</v>
      </c>
      <c r="G27" s="27">
        <v>0.45</v>
      </c>
    </row>
    <row r="28" spans="1:7" ht="16.5" x14ac:dyDescent="0.25">
      <c r="A28" s="196"/>
      <c r="B28" s="196"/>
      <c r="C28" s="196"/>
      <c r="D28" s="196"/>
      <c r="E28" s="196"/>
      <c r="F28" s="44" t="s">
        <v>33</v>
      </c>
      <c r="G28" s="29">
        <v>0.45</v>
      </c>
    </row>
    <row r="29" spans="1:7" ht="16.5" x14ac:dyDescent="0.25">
      <c r="A29" s="196"/>
      <c r="B29" s="196"/>
      <c r="C29" s="196"/>
      <c r="D29" s="196"/>
      <c r="E29" s="196"/>
      <c r="F29" s="54" t="s">
        <v>26</v>
      </c>
      <c r="G29" s="27" t="s">
        <v>56</v>
      </c>
    </row>
    <row r="30" spans="1:7" ht="33" x14ac:dyDescent="0.25">
      <c r="A30" s="196"/>
      <c r="B30" s="196"/>
      <c r="C30" s="196"/>
      <c r="D30" s="196"/>
      <c r="E30" s="196"/>
      <c r="F30" s="44" t="s">
        <v>34</v>
      </c>
      <c r="G30" s="29" t="s">
        <v>56</v>
      </c>
    </row>
    <row r="31" spans="1:7" ht="16.5" x14ac:dyDescent="0.25">
      <c r="A31" s="196"/>
      <c r="B31" s="196"/>
      <c r="C31" s="196"/>
      <c r="D31" s="196"/>
      <c r="E31" s="196"/>
      <c r="F31" s="54" t="s">
        <v>27</v>
      </c>
      <c r="G31" s="27" t="s">
        <v>56</v>
      </c>
    </row>
    <row r="32" spans="1:7" s="34" customFormat="1" ht="173.25" x14ac:dyDescent="0.25">
      <c r="A32" s="33" t="s">
        <v>205</v>
      </c>
      <c r="B32" s="33" t="s">
        <v>206</v>
      </c>
      <c r="C32" s="33" t="s">
        <v>207</v>
      </c>
      <c r="D32" s="48" t="s">
        <v>57</v>
      </c>
      <c r="E32" s="48" t="s">
        <v>192</v>
      </c>
      <c r="F32" s="44" t="s">
        <v>1311</v>
      </c>
      <c r="G32" s="29" t="s">
        <v>56</v>
      </c>
    </row>
    <row r="33" spans="1:7" ht="16.5" x14ac:dyDescent="0.25">
      <c r="A33" s="196" t="s">
        <v>21</v>
      </c>
      <c r="B33" s="196" t="s">
        <v>22</v>
      </c>
      <c r="C33" s="196" t="s">
        <v>29</v>
      </c>
      <c r="D33" s="196" t="s">
        <v>23</v>
      </c>
      <c r="E33" s="196" t="s">
        <v>24</v>
      </c>
      <c r="F33" s="54" t="s">
        <v>25</v>
      </c>
      <c r="G33" s="27">
        <v>0.12</v>
      </c>
    </row>
    <row r="34" spans="1:7" ht="16.5" x14ac:dyDescent="0.25">
      <c r="A34" s="196"/>
      <c r="B34" s="196"/>
      <c r="C34" s="196"/>
      <c r="D34" s="196"/>
      <c r="E34" s="196"/>
      <c r="F34" s="44" t="s">
        <v>33</v>
      </c>
      <c r="G34" s="29">
        <v>0.12</v>
      </c>
    </row>
    <row r="35" spans="1:7" ht="16.5" x14ac:dyDescent="0.25">
      <c r="A35" s="196"/>
      <c r="B35" s="196"/>
      <c r="C35" s="196"/>
      <c r="D35" s="196"/>
      <c r="E35" s="196"/>
      <c r="F35" s="54" t="s">
        <v>26</v>
      </c>
      <c r="G35" s="27" t="s">
        <v>56</v>
      </c>
    </row>
    <row r="36" spans="1:7" ht="33" x14ac:dyDescent="0.25">
      <c r="A36" s="196"/>
      <c r="B36" s="196"/>
      <c r="C36" s="196"/>
      <c r="D36" s="196"/>
      <c r="E36" s="196"/>
      <c r="F36" s="44" t="s">
        <v>34</v>
      </c>
      <c r="G36" s="29" t="s">
        <v>56</v>
      </c>
    </row>
    <row r="37" spans="1:7" ht="16.5" x14ac:dyDescent="0.25">
      <c r="A37" s="196"/>
      <c r="B37" s="196"/>
      <c r="C37" s="196"/>
      <c r="D37" s="196"/>
      <c r="E37" s="196"/>
      <c r="F37" s="54" t="s">
        <v>27</v>
      </c>
      <c r="G37" s="27" t="s">
        <v>56</v>
      </c>
    </row>
    <row r="38" spans="1:7" s="34" customFormat="1" ht="173.25" x14ac:dyDescent="0.25">
      <c r="A38" s="33" t="s">
        <v>768</v>
      </c>
      <c r="B38" s="33" t="s">
        <v>206</v>
      </c>
      <c r="C38" s="33" t="s">
        <v>769</v>
      </c>
      <c r="D38" s="48" t="s">
        <v>60</v>
      </c>
      <c r="E38" s="48" t="s">
        <v>49</v>
      </c>
      <c r="F38" s="44" t="s">
        <v>1311</v>
      </c>
      <c r="G38" s="29" t="s">
        <v>56</v>
      </c>
    </row>
    <row r="39" spans="1:7" ht="16.5" x14ac:dyDescent="0.25">
      <c r="A39" s="232" t="s">
        <v>1312</v>
      </c>
      <c r="B39" s="233"/>
      <c r="C39" s="233"/>
      <c r="D39" s="233"/>
      <c r="E39" s="233"/>
      <c r="F39" s="233"/>
      <c r="G39" s="234"/>
    </row>
    <row r="40" spans="1:7" ht="16.5" x14ac:dyDescent="0.25">
      <c r="A40" s="227" t="s">
        <v>19</v>
      </c>
      <c r="B40" s="227"/>
      <c r="C40" s="227"/>
      <c r="D40" s="227"/>
      <c r="E40" s="227"/>
      <c r="F40" s="227" t="s">
        <v>20</v>
      </c>
      <c r="G40" s="227"/>
    </row>
    <row r="41" spans="1:7" ht="16.5" x14ac:dyDescent="0.25">
      <c r="A41" s="196" t="s">
        <v>21</v>
      </c>
      <c r="B41" s="196" t="s">
        <v>22</v>
      </c>
      <c r="C41" s="196" t="s">
        <v>29</v>
      </c>
      <c r="D41" s="196" t="s">
        <v>23</v>
      </c>
      <c r="E41" s="196" t="s">
        <v>24</v>
      </c>
      <c r="F41" s="26" t="s">
        <v>25</v>
      </c>
      <c r="G41" s="27">
        <v>0.48</v>
      </c>
    </row>
    <row r="42" spans="1:7" ht="16.5" x14ac:dyDescent="0.25">
      <c r="A42" s="196"/>
      <c r="B42" s="196"/>
      <c r="C42" s="196"/>
      <c r="D42" s="196"/>
      <c r="E42" s="196"/>
      <c r="F42" s="28" t="s">
        <v>33</v>
      </c>
      <c r="G42" s="29">
        <v>0.48</v>
      </c>
    </row>
    <row r="43" spans="1:7" ht="16.5" x14ac:dyDescent="0.25">
      <c r="A43" s="196"/>
      <c r="B43" s="196"/>
      <c r="C43" s="196"/>
      <c r="D43" s="196"/>
      <c r="E43" s="196"/>
      <c r="F43" s="28" t="s">
        <v>26</v>
      </c>
      <c r="G43" s="27" t="s">
        <v>56</v>
      </c>
    </row>
    <row r="44" spans="1:7" ht="33" x14ac:dyDescent="0.25">
      <c r="A44" s="196"/>
      <c r="B44" s="196"/>
      <c r="C44" s="196"/>
      <c r="D44" s="196"/>
      <c r="E44" s="196"/>
      <c r="F44" s="28" t="s">
        <v>34</v>
      </c>
      <c r="G44" s="29" t="s">
        <v>56</v>
      </c>
    </row>
    <row r="45" spans="1:7" ht="16.5" x14ac:dyDescent="0.25">
      <c r="A45" s="196"/>
      <c r="B45" s="196"/>
      <c r="C45" s="196"/>
      <c r="D45" s="196"/>
      <c r="E45" s="196"/>
      <c r="F45" s="28" t="s">
        <v>27</v>
      </c>
      <c r="G45" s="27" t="s">
        <v>56</v>
      </c>
    </row>
    <row r="46" spans="1:7" s="78" customFormat="1" ht="157.5" x14ac:dyDescent="0.25">
      <c r="A46" s="33" t="s">
        <v>208</v>
      </c>
      <c r="B46" s="33" t="s">
        <v>90</v>
      </c>
      <c r="C46" s="64" t="s">
        <v>1333</v>
      </c>
      <c r="D46" s="77" t="s">
        <v>57</v>
      </c>
      <c r="E46" s="33" t="s">
        <v>58</v>
      </c>
      <c r="F46" s="44" t="s">
        <v>36</v>
      </c>
      <c r="G46" s="29" t="s">
        <v>56</v>
      </c>
    </row>
    <row r="47" spans="1:7" ht="16.5" x14ac:dyDescent="0.25">
      <c r="A47" s="232" t="s">
        <v>1313</v>
      </c>
      <c r="B47" s="233"/>
      <c r="C47" s="233"/>
      <c r="D47" s="233"/>
      <c r="E47" s="233"/>
      <c r="F47" s="233"/>
      <c r="G47" s="234"/>
    </row>
    <row r="48" spans="1:7" ht="16.5" x14ac:dyDescent="0.25">
      <c r="A48" s="227" t="s">
        <v>19</v>
      </c>
      <c r="B48" s="227"/>
      <c r="C48" s="227"/>
      <c r="D48" s="227"/>
      <c r="E48" s="227"/>
      <c r="F48" s="227" t="s">
        <v>20</v>
      </c>
      <c r="G48" s="227"/>
    </row>
    <row r="49" spans="1:7" ht="16.5" x14ac:dyDescent="0.25">
      <c r="A49" s="196" t="s">
        <v>21</v>
      </c>
      <c r="B49" s="196" t="s">
        <v>22</v>
      </c>
      <c r="C49" s="196" t="s">
        <v>29</v>
      </c>
      <c r="D49" s="196" t="s">
        <v>23</v>
      </c>
      <c r="E49" s="196" t="s">
        <v>24</v>
      </c>
      <c r="F49" s="28" t="s">
        <v>25</v>
      </c>
      <c r="G49" s="66">
        <v>80.12</v>
      </c>
    </row>
    <row r="50" spans="1:7" ht="16.5" x14ac:dyDescent="0.25">
      <c r="A50" s="196"/>
      <c r="B50" s="196"/>
      <c r="C50" s="196"/>
      <c r="D50" s="196"/>
      <c r="E50" s="196"/>
      <c r="F50" s="28" t="s">
        <v>33</v>
      </c>
      <c r="G50" s="66">
        <v>80.12</v>
      </c>
    </row>
    <row r="51" spans="1:7" ht="16.5" x14ac:dyDescent="0.25">
      <c r="A51" s="196"/>
      <c r="B51" s="196"/>
      <c r="C51" s="196"/>
      <c r="D51" s="196"/>
      <c r="E51" s="196"/>
      <c r="F51" s="28" t="s">
        <v>26</v>
      </c>
      <c r="G51" s="66">
        <f>(125/171)*100</f>
        <v>73.099415204678365</v>
      </c>
    </row>
    <row r="52" spans="1:7" ht="33" x14ac:dyDescent="0.25">
      <c r="A52" s="196"/>
      <c r="B52" s="196"/>
      <c r="C52" s="196"/>
      <c r="D52" s="196"/>
      <c r="E52" s="196"/>
      <c r="F52" s="28" t="s">
        <v>34</v>
      </c>
      <c r="G52" s="66">
        <f>(125/171)*100</f>
        <v>73.099415204678365</v>
      </c>
    </row>
    <row r="53" spans="1:7" ht="16.5" x14ac:dyDescent="0.25">
      <c r="A53" s="196"/>
      <c r="B53" s="196"/>
      <c r="C53" s="196"/>
      <c r="D53" s="196"/>
      <c r="E53" s="196"/>
      <c r="F53" s="28" t="s">
        <v>27</v>
      </c>
      <c r="G53" s="66">
        <f>(122/171)*100</f>
        <v>71.345029239766077</v>
      </c>
    </row>
    <row r="54" spans="1:7" s="78" customFormat="1" ht="63" x14ac:dyDescent="0.25">
      <c r="A54" s="33" t="s">
        <v>209</v>
      </c>
      <c r="B54" s="33" t="s">
        <v>210</v>
      </c>
      <c r="C54" s="64" t="s">
        <v>211</v>
      </c>
      <c r="D54" s="31" t="s">
        <v>51</v>
      </c>
      <c r="E54" s="33" t="s">
        <v>50</v>
      </c>
      <c r="F54" s="44" t="s">
        <v>36</v>
      </c>
      <c r="G54" s="66">
        <v>89.051094890510939</v>
      </c>
    </row>
    <row r="55" spans="1:7" ht="16.5" x14ac:dyDescent="0.25">
      <c r="A55" s="196" t="s">
        <v>21</v>
      </c>
      <c r="B55" s="196" t="s">
        <v>22</v>
      </c>
      <c r="C55" s="196" t="s">
        <v>29</v>
      </c>
      <c r="D55" s="196" t="s">
        <v>23</v>
      </c>
      <c r="E55" s="196" t="s">
        <v>24</v>
      </c>
      <c r="F55" s="28" t="s">
        <v>25</v>
      </c>
      <c r="G55" s="66">
        <v>80.12</v>
      </c>
    </row>
    <row r="56" spans="1:7" ht="16.5" x14ac:dyDescent="0.25">
      <c r="A56" s="196"/>
      <c r="B56" s="196"/>
      <c r="C56" s="196"/>
      <c r="D56" s="196"/>
      <c r="E56" s="196"/>
      <c r="F56" s="28" t="s">
        <v>33</v>
      </c>
      <c r="G56" s="66">
        <v>80.12</v>
      </c>
    </row>
    <row r="57" spans="1:7" ht="16.5" x14ac:dyDescent="0.25">
      <c r="A57" s="196"/>
      <c r="B57" s="196"/>
      <c r="C57" s="196"/>
      <c r="D57" s="196"/>
      <c r="E57" s="196"/>
      <c r="F57" s="28" t="s">
        <v>26</v>
      </c>
      <c r="G57" s="66">
        <f>(125/171)*100</f>
        <v>73.099415204678365</v>
      </c>
    </row>
    <row r="58" spans="1:7" ht="33" x14ac:dyDescent="0.25">
      <c r="A58" s="196"/>
      <c r="B58" s="196"/>
      <c r="C58" s="196"/>
      <c r="D58" s="196"/>
      <c r="E58" s="196"/>
      <c r="F58" s="28" t="s">
        <v>34</v>
      </c>
      <c r="G58" s="66">
        <f>(125/171)*100</f>
        <v>73.099415204678365</v>
      </c>
    </row>
    <row r="59" spans="1:7" ht="16.5" x14ac:dyDescent="0.25">
      <c r="A59" s="196"/>
      <c r="B59" s="196"/>
      <c r="C59" s="196"/>
      <c r="D59" s="196"/>
      <c r="E59" s="196"/>
      <c r="F59" s="28" t="s">
        <v>27</v>
      </c>
      <c r="G59" s="66">
        <f>(150/171)*100</f>
        <v>87.719298245614027</v>
      </c>
    </row>
    <row r="60" spans="1:7" s="78" customFormat="1" ht="126" x14ac:dyDescent="0.25">
      <c r="A60" s="48" t="s">
        <v>212</v>
      </c>
      <c r="B60" s="48" t="s">
        <v>213</v>
      </c>
      <c r="C60" s="31" t="s">
        <v>214</v>
      </c>
      <c r="D60" s="31" t="s">
        <v>51</v>
      </c>
      <c r="E60" s="33" t="s">
        <v>50</v>
      </c>
      <c r="F60" s="44" t="s">
        <v>36</v>
      </c>
      <c r="G60" s="66">
        <v>109.48905109489048</v>
      </c>
    </row>
    <row r="61" spans="1:7" ht="16.5" x14ac:dyDescent="0.25">
      <c r="A61" s="232" t="s">
        <v>1314</v>
      </c>
      <c r="B61" s="233"/>
      <c r="C61" s="233"/>
      <c r="D61" s="233"/>
      <c r="E61" s="233"/>
      <c r="F61" s="233"/>
      <c r="G61" s="234"/>
    </row>
    <row r="62" spans="1:7" ht="16.5" x14ac:dyDescent="0.25">
      <c r="A62" s="227" t="s">
        <v>19</v>
      </c>
      <c r="B62" s="227"/>
      <c r="C62" s="227"/>
      <c r="D62" s="227"/>
      <c r="E62" s="227"/>
      <c r="F62" s="227" t="s">
        <v>20</v>
      </c>
      <c r="G62" s="227"/>
    </row>
    <row r="63" spans="1:7" s="34" customFormat="1" ht="16.5" x14ac:dyDescent="0.25">
      <c r="A63" s="197" t="s">
        <v>21</v>
      </c>
      <c r="B63" s="197" t="s">
        <v>22</v>
      </c>
      <c r="C63" s="197" t="s">
        <v>29</v>
      </c>
      <c r="D63" s="197" t="s">
        <v>23</v>
      </c>
      <c r="E63" s="197" t="s">
        <v>24</v>
      </c>
      <c r="F63" s="28" t="s">
        <v>25</v>
      </c>
      <c r="G63" s="66">
        <v>100</v>
      </c>
    </row>
    <row r="64" spans="1:7" s="34" customFormat="1" ht="16.5" x14ac:dyDescent="0.25">
      <c r="A64" s="197"/>
      <c r="B64" s="197"/>
      <c r="C64" s="197"/>
      <c r="D64" s="197"/>
      <c r="E64" s="197"/>
      <c r="F64" s="28" t="s">
        <v>33</v>
      </c>
      <c r="G64" s="66">
        <v>100</v>
      </c>
    </row>
    <row r="65" spans="1:7" s="34" customFormat="1" ht="16.5" x14ac:dyDescent="0.25">
      <c r="A65" s="197"/>
      <c r="B65" s="197"/>
      <c r="C65" s="197"/>
      <c r="D65" s="197"/>
      <c r="E65" s="197"/>
      <c r="F65" s="28" t="s">
        <v>26</v>
      </c>
      <c r="G65" s="66">
        <v>100</v>
      </c>
    </row>
    <row r="66" spans="1:7" s="34" customFormat="1" ht="33" x14ac:dyDescent="0.25">
      <c r="A66" s="197"/>
      <c r="B66" s="197"/>
      <c r="C66" s="197"/>
      <c r="D66" s="197"/>
      <c r="E66" s="197"/>
      <c r="F66" s="28" t="s">
        <v>34</v>
      </c>
      <c r="G66" s="66">
        <v>100</v>
      </c>
    </row>
    <row r="67" spans="1:7" s="34" customFormat="1" ht="16.5" x14ac:dyDescent="0.25">
      <c r="A67" s="197"/>
      <c r="B67" s="197"/>
      <c r="C67" s="197"/>
      <c r="D67" s="197"/>
      <c r="E67" s="197"/>
      <c r="F67" s="28" t="s">
        <v>27</v>
      </c>
      <c r="G67" s="66">
        <f>((9+9)/(9+9))*100</f>
        <v>100</v>
      </c>
    </row>
    <row r="68" spans="1:7" s="78" customFormat="1" ht="189" x14ac:dyDescent="0.25">
      <c r="A68" s="33" t="s">
        <v>777</v>
      </c>
      <c r="B68" s="33" t="s">
        <v>778</v>
      </c>
      <c r="C68" s="64" t="s">
        <v>779</v>
      </c>
      <c r="D68" s="48" t="s">
        <v>51</v>
      </c>
      <c r="E68" s="33" t="s">
        <v>52</v>
      </c>
      <c r="F68" s="44" t="s">
        <v>36</v>
      </c>
      <c r="G68" s="66">
        <v>100</v>
      </c>
    </row>
    <row r="69" spans="1:7" s="34" customFormat="1" ht="16.5" x14ac:dyDescent="0.25">
      <c r="A69" s="197" t="s">
        <v>21</v>
      </c>
      <c r="B69" s="197" t="s">
        <v>22</v>
      </c>
      <c r="C69" s="197" t="s">
        <v>29</v>
      </c>
      <c r="D69" s="197" t="s">
        <v>23</v>
      </c>
      <c r="E69" s="197" t="s">
        <v>24</v>
      </c>
      <c r="F69" s="28" t="s">
        <v>25</v>
      </c>
      <c r="G69" s="66">
        <v>100</v>
      </c>
    </row>
    <row r="70" spans="1:7" s="34" customFormat="1" ht="16.5" x14ac:dyDescent="0.25">
      <c r="A70" s="197"/>
      <c r="B70" s="197"/>
      <c r="C70" s="197"/>
      <c r="D70" s="197"/>
      <c r="E70" s="197"/>
      <c r="F70" s="28" t="s">
        <v>33</v>
      </c>
      <c r="G70" s="66">
        <v>100</v>
      </c>
    </row>
    <row r="71" spans="1:7" s="34" customFormat="1" ht="16.5" x14ac:dyDescent="0.25">
      <c r="A71" s="197"/>
      <c r="B71" s="197"/>
      <c r="C71" s="197"/>
      <c r="D71" s="197"/>
      <c r="E71" s="197"/>
      <c r="F71" s="28" t="s">
        <v>26</v>
      </c>
      <c r="G71" s="66">
        <v>100</v>
      </c>
    </row>
    <row r="72" spans="1:7" s="34" customFormat="1" ht="33" x14ac:dyDescent="0.25">
      <c r="A72" s="197"/>
      <c r="B72" s="197"/>
      <c r="C72" s="197"/>
      <c r="D72" s="197"/>
      <c r="E72" s="197"/>
      <c r="F72" s="28" t="s">
        <v>34</v>
      </c>
      <c r="G72" s="66">
        <v>100</v>
      </c>
    </row>
    <row r="73" spans="1:7" s="34" customFormat="1" ht="16.5" x14ac:dyDescent="0.25">
      <c r="A73" s="197"/>
      <c r="B73" s="197"/>
      <c r="C73" s="197"/>
      <c r="D73" s="197"/>
      <c r="E73" s="197"/>
      <c r="F73" s="28" t="s">
        <v>27</v>
      </c>
      <c r="G73" s="66">
        <f>((4+2)/(4+2)*100)</f>
        <v>100</v>
      </c>
    </row>
    <row r="74" spans="1:7" s="78" customFormat="1" ht="110.25" x14ac:dyDescent="0.25">
      <c r="A74" s="77" t="s">
        <v>780</v>
      </c>
      <c r="B74" s="33" t="s">
        <v>781</v>
      </c>
      <c r="C74" s="31" t="s">
        <v>782</v>
      </c>
      <c r="D74" s="48" t="s">
        <v>51</v>
      </c>
      <c r="E74" s="33" t="s">
        <v>52</v>
      </c>
      <c r="F74" s="44" t="s">
        <v>36</v>
      </c>
      <c r="G74" s="66">
        <v>100</v>
      </c>
    </row>
    <row r="75" spans="1:7" s="34" customFormat="1" ht="16.5" x14ac:dyDescent="0.25">
      <c r="A75" s="197" t="s">
        <v>21</v>
      </c>
      <c r="B75" s="197" t="s">
        <v>22</v>
      </c>
      <c r="C75" s="197" t="s">
        <v>29</v>
      </c>
      <c r="D75" s="197" t="s">
        <v>23</v>
      </c>
      <c r="E75" s="197" t="s">
        <v>24</v>
      </c>
      <c r="F75" s="28" t="s">
        <v>25</v>
      </c>
      <c r="G75" s="66">
        <v>100</v>
      </c>
    </row>
    <row r="76" spans="1:7" s="34" customFormat="1" ht="16.5" x14ac:dyDescent="0.25">
      <c r="A76" s="197"/>
      <c r="B76" s="197"/>
      <c r="C76" s="197"/>
      <c r="D76" s="197"/>
      <c r="E76" s="197"/>
      <c r="F76" s="28" t="s">
        <v>33</v>
      </c>
      <c r="G76" s="66">
        <v>100</v>
      </c>
    </row>
    <row r="77" spans="1:7" s="34" customFormat="1" ht="16.5" x14ac:dyDescent="0.25">
      <c r="A77" s="197"/>
      <c r="B77" s="197"/>
      <c r="C77" s="197"/>
      <c r="D77" s="197"/>
      <c r="E77" s="197"/>
      <c r="F77" s="28" t="s">
        <v>26</v>
      </c>
      <c r="G77" s="66">
        <v>100</v>
      </c>
    </row>
    <row r="78" spans="1:7" s="34" customFormat="1" ht="33" x14ac:dyDescent="0.25">
      <c r="A78" s="197"/>
      <c r="B78" s="197"/>
      <c r="C78" s="197"/>
      <c r="D78" s="197"/>
      <c r="E78" s="197"/>
      <c r="F78" s="28" t="s">
        <v>34</v>
      </c>
      <c r="G78" s="66">
        <v>100</v>
      </c>
    </row>
    <row r="79" spans="1:7" s="34" customFormat="1" ht="16.5" x14ac:dyDescent="0.25">
      <c r="A79" s="197"/>
      <c r="B79" s="197"/>
      <c r="C79" s="197"/>
      <c r="D79" s="197"/>
      <c r="E79" s="197"/>
      <c r="F79" s="28" t="s">
        <v>27</v>
      </c>
      <c r="G79" s="66">
        <f>((14/14))*100</f>
        <v>100</v>
      </c>
    </row>
    <row r="80" spans="1:7" s="78" customFormat="1" ht="126" x14ac:dyDescent="0.25">
      <c r="A80" s="33" t="s">
        <v>783</v>
      </c>
      <c r="B80" s="33" t="s">
        <v>784</v>
      </c>
      <c r="C80" s="64" t="s">
        <v>785</v>
      </c>
      <c r="D80" s="48" t="s">
        <v>51</v>
      </c>
      <c r="E80" s="33" t="s">
        <v>52</v>
      </c>
      <c r="F80" s="44" t="s">
        <v>36</v>
      </c>
      <c r="G80" s="66">
        <v>100</v>
      </c>
    </row>
    <row r="81" spans="1:7" s="34" customFormat="1" ht="16.5" x14ac:dyDescent="0.25">
      <c r="A81" s="197" t="s">
        <v>21</v>
      </c>
      <c r="B81" s="197" t="s">
        <v>22</v>
      </c>
      <c r="C81" s="197" t="s">
        <v>29</v>
      </c>
      <c r="D81" s="197" t="s">
        <v>23</v>
      </c>
      <c r="E81" s="197" t="s">
        <v>24</v>
      </c>
      <c r="F81" s="28" t="s">
        <v>25</v>
      </c>
      <c r="G81" s="66">
        <v>100</v>
      </c>
    </row>
    <row r="82" spans="1:7" s="34" customFormat="1" ht="16.5" x14ac:dyDescent="0.25">
      <c r="A82" s="197"/>
      <c r="B82" s="197"/>
      <c r="C82" s="197"/>
      <c r="D82" s="197"/>
      <c r="E82" s="197"/>
      <c r="F82" s="28" t="s">
        <v>33</v>
      </c>
      <c r="G82" s="66">
        <v>100</v>
      </c>
    </row>
    <row r="83" spans="1:7" s="34" customFormat="1" ht="16.5" x14ac:dyDescent="0.25">
      <c r="A83" s="197"/>
      <c r="B83" s="197"/>
      <c r="C83" s="197"/>
      <c r="D83" s="197"/>
      <c r="E83" s="197"/>
      <c r="F83" s="28" t="s">
        <v>26</v>
      </c>
      <c r="G83" s="66">
        <f>((14)/(30))*100</f>
        <v>46.666666666666664</v>
      </c>
    </row>
    <row r="84" spans="1:7" s="34" customFormat="1" ht="33" x14ac:dyDescent="0.25">
      <c r="A84" s="197"/>
      <c r="B84" s="197"/>
      <c r="C84" s="197"/>
      <c r="D84" s="197"/>
      <c r="E84" s="197"/>
      <c r="F84" s="28" t="s">
        <v>34</v>
      </c>
      <c r="G84" s="66">
        <f>((14)/(30))*100</f>
        <v>46.666666666666664</v>
      </c>
    </row>
    <row r="85" spans="1:7" s="34" customFormat="1" ht="16.5" x14ac:dyDescent="0.25">
      <c r="A85" s="197"/>
      <c r="B85" s="197"/>
      <c r="C85" s="197"/>
      <c r="D85" s="197"/>
      <c r="E85" s="197"/>
      <c r="F85" s="28" t="s">
        <v>27</v>
      </c>
      <c r="G85" s="66">
        <f>(((4+11))/(30))*100</f>
        <v>50</v>
      </c>
    </row>
    <row r="86" spans="1:7" s="78" customFormat="1" ht="110.25" x14ac:dyDescent="0.25">
      <c r="A86" s="33" t="s">
        <v>215</v>
      </c>
      <c r="B86" s="33" t="s">
        <v>786</v>
      </c>
      <c r="C86" s="33" t="s">
        <v>216</v>
      </c>
      <c r="D86" s="48" t="s">
        <v>51</v>
      </c>
      <c r="E86" s="33" t="s">
        <v>52</v>
      </c>
      <c r="F86" s="44" t="s">
        <v>36</v>
      </c>
      <c r="G86" s="66">
        <v>50</v>
      </c>
    </row>
    <row r="87" spans="1:7" s="34" customFormat="1" ht="16.5" x14ac:dyDescent="0.25">
      <c r="A87" s="197" t="s">
        <v>21</v>
      </c>
      <c r="B87" s="197" t="s">
        <v>22</v>
      </c>
      <c r="C87" s="197" t="s">
        <v>29</v>
      </c>
      <c r="D87" s="197" t="s">
        <v>23</v>
      </c>
      <c r="E87" s="197" t="s">
        <v>24</v>
      </c>
      <c r="F87" s="28" t="s">
        <v>25</v>
      </c>
      <c r="G87" s="66">
        <v>100</v>
      </c>
    </row>
    <row r="88" spans="1:7" s="34" customFormat="1" ht="16.5" x14ac:dyDescent="0.25">
      <c r="A88" s="197"/>
      <c r="B88" s="197"/>
      <c r="C88" s="197"/>
      <c r="D88" s="197"/>
      <c r="E88" s="197"/>
      <c r="F88" s="28" t="s">
        <v>33</v>
      </c>
      <c r="G88" s="66">
        <v>100</v>
      </c>
    </row>
    <row r="89" spans="1:7" s="34" customFormat="1" ht="16.5" x14ac:dyDescent="0.25">
      <c r="A89" s="197"/>
      <c r="B89" s="197"/>
      <c r="C89" s="197"/>
      <c r="D89" s="197"/>
      <c r="E89" s="197"/>
      <c r="F89" s="28" t="s">
        <v>26</v>
      </c>
      <c r="G89" s="66">
        <f>(4/10)*100</f>
        <v>40</v>
      </c>
    </row>
    <row r="90" spans="1:7" s="34" customFormat="1" ht="33" x14ac:dyDescent="0.25">
      <c r="A90" s="197"/>
      <c r="B90" s="197"/>
      <c r="C90" s="197"/>
      <c r="D90" s="197"/>
      <c r="E90" s="197"/>
      <c r="F90" s="28" t="s">
        <v>34</v>
      </c>
      <c r="G90" s="66">
        <f>(4/10)*100</f>
        <v>40</v>
      </c>
    </row>
    <row r="91" spans="1:7" s="34" customFormat="1" ht="16.5" x14ac:dyDescent="0.25">
      <c r="A91" s="197"/>
      <c r="B91" s="197"/>
      <c r="C91" s="197"/>
      <c r="D91" s="197"/>
      <c r="E91" s="197"/>
      <c r="F91" s="28" t="s">
        <v>27</v>
      </c>
      <c r="G91" s="66">
        <f>(3/10)*100</f>
        <v>30</v>
      </c>
    </row>
    <row r="92" spans="1:7" s="78" customFormat="1" ht="117.95" customHeight="1" x14ac:dyDescent="0.25">
      <c r="A92" s="33" t="s">
        <v>89</v>
      </c>
      <c r="B92" s="33" t="s">
        <v>787</v>
      </c>
      <c r="C92" s="33" t="s">
        <v>217</v>
      </c>
      <c r="D92" s="48" t="s">
        <v>51</v>
      </c>
      <c r="E92" s="33" t="s">
        <v>52</v>
      </c>
      <c r="F92" s="44" t="s">
        <v>36</v>
      </c>
      <c r="G92" s="66">
        <v>30</v>
      </c>
    </row>
    <row r="93" spans="1:7" s="34" customFormat="1" ht="16.5" x14ac:dyDescent="0.25">
      <c r="A93" s="197" t="s">
        <v>21</v>
      </c>
      <c r="B93" s="197" t="s">
        <v>22</v>
      </c>
      <c r="C93" s="197" t="s">
        <v>29</v>
      </c>
      <c r="D93" s="197" t="s">
        <v>23</v>
      </c>
      <c r="E93" s="197" t="s">
        <v>24</v>
      </c>
      <c r="F93" s="28" t="s">
        <v>25</v>
      </c>
      <c r="G93" s="66">
        <v>100</v>
      </c>
    </row>
    <row r="94" spans="1:7" s="34" customFormat="1" ht="16.5" x14ac:dyDescent="0.25">
      <c r="A94" s="197"/>
      <c r="B94" s="197"/>
      <c r="C94" s="197"/>
      <c r="D94" s="197"/>
      <c r="E94" s="197"/>
      <c r="F94" s="28" t="s">
        <v>33</v>
      </c>
      <c r="G94" s="66">
        <v>100</v>
      </c>
    </row>
    <row r="95" spans="1:7" s="34" customFormat="1" ht="16.5" x14ac:dyDescent="0.25">
      <c r="A95" s="197"/>
      <c r="B95" s="197"/>
      <c r="C95" s="197"/>
      <c r="D95" s="197"/>
      <c r="E95" s="197"/>
      <c r="F95" s="28" t="s">
        <v>26</v>
      </c>
      <c r="G95" s="66">
        <f>(2100000/4200000)*100</f>
        <v>50</v>
      </c>
    </row>
    <row r="96" spans="1:7" s="34" customFormat="1" ht="33" x14ac:dyDescent="0.25">
      <c r="A96" s="197"/>
      <c r="B96" s="197"/>
      <c r="C96" s="197"/>
      <c r="D96" s="197"/>
      <c r="E96" s="197"/>
      <c r="F96" s="28" t="s">
        <v>34</v>
      </c>
      <c r="G96" s="66">
        <f>(2100000/4200000)*100</f>
        <v>50</v>
      </c>
    </row>
    <row r="97" spans="1:7" s="34" customFormat="1" ht="16.5" x14ac:dyDescent="0.25">
      <c r="A97" s="197"/>
      <c r="B97" s="197"/>
      <c r="C97" s="197"/>
      <c r="D97" s="197"/>
      <c r="E97" s="197"/>
      <c r="F97" s="28" t="s">
        <v>27</v>
      </c>
      <c r="G97" s="66">
        <f xml:space="preserve"> (0/4200000) *100</f>
        <v>0</v>
      </c>
    </row>
    <row r="98" spans="1:7" s="78" customFormat="1" ht="47.25" x14ac:dyDescent="0.25">
      <c r="A98" s="33" t="s">
        <v>280</v>
      </c>
      <c r="B98" s="33" t="s">
        <v>788</v>
      </c>
      <c r="C98" s="33" t="s">
        <v>281</v>
      </c>
      <c r="D98" s="48" t="s">
        <v>51</v>
      </c>
      <c r="E98" s="33" t="s">
        <v>52</v>
      </c>
      <c r="F98" s="44" t="s">
        <v>36</v>
      </c>
      <c r="G98" s="66">
        <v>0</v>
      </c>
    </row>
    <row r="99" spans="1:7" s="34" customFormat="1" ht="16.5" x14ac:dyDescent="0.25">
      <c r="A99" s="197" t="s">
        <v>21</v>
      </c>
      <c r="B99" s="197" t="s">
        <v>22</v>
      </c>
      <c r="C99" s="197" t="s">
        <v>29</v>
      </c>
      <c r="D99" s="197" t="s">
        <v>23</v>
      </c>
      <c r="E99" s="197" t="s">
        <v>24</v>
      </c>
      <c r="F99" s="28" t="s">
        <v>25</v>
      </c>
      <c r="G99" s="66">
        <v>100</v>
      </c>
    </row>
    <row r="100" spans="1:7" s="34" customFormat="1" ht="16.5" x14ac:dyDescent="0.25">
      <c r="A100" s="197"/>
      <c r="B100" s="197"/>
      <c r="C100" s="197"/>
      <c r="D100" s="197"/>
      <c r="E100" s="197"/>
      <c r="F100" s="28" t="s">
        <v>33</v>
      </c>
      <c r="G100" s="66">
        <v>100</v>
      </c>
    </row>
    <row r="101" spans="1:7" s="34" customFormat="1" ht="16.5" x14ac:dyDescent="0.25">
      <c r="A101" s="197"/>
      <c r="B101" s="197"/>
      <c r="C101" s="197"/>
      <c r="D101" s="197"/>
      <c r="E101" s="197"/>
      <c r="F101" s="28" t="s">
        <v>26</v>
      </c>
      <c r="G101" s="66">
        <f>(1/3)*100</f>
        <v>33.333333333333329</v>
      </c>
    </row>
    <row r="102" spans="1:7" s="34" customFormat="1" ht="33" x14ac:dyDescent="0.25">
      <c r="A102" s="197"/>
      <c r="B102" s="197"/>
      <c r="C102" s="197"/>
      <c r="D102" s="197"/>
      <c r="E102" s="197"/>
      <c r="F102" s="28" t="s">
        <v>34</v>
      </c>
      <c r="G102" s="66">
        <f>(1/3)*100</f>
        <v>33.333333333333329</v>
      </c>
    </row>
    <row r="103" spans="1:7" s="34" customFormat="1" ht="16.5" x14ac:dyDescent="0.25">
      <c r="A103" s="197"/>
      <c r="B103" s="197"/>
      <c r="C103" s="197"/>
      <c r="D103" s="197"/>
      <c r="E103" s="197"/>
      <c r="F103" s="28" t="s">
        <v>27</v>
      </c>
      <c r="G103" s="66">
        <f xml:space="preserve"> ((1+1)/(5) *100)</f>
        <v>40</v>
      </c>
    </row>
    <row r="104" spans="1:7" s="78" customFormat="1" ht="102" customHeight="1" x14ac:dyDescent="0.25">
      <c r="A104" s="33" t="s">
        <v>278</v>
      </c>
      <c r="B104" s="33" t="s">
        <v>788</v>
      </c>
      <c r="C104" s="64" t="s">
        <v>279</v>
      </c>
      <c r="D104" s="48" t="s">
        <v>51</v>
      </c>
      <c r="E104" s="33" t="s">
        <v>52</v>
      </c>
      <c r="F104" s="44" t="s">
        <v>36</v>
      </c>
      <c r="G104" s="66">
        <v>40</v>
      </c>
    </row>
    <row r="105" spans="1:7" ht="16.5" customHeight="1" x14ac:dyDescent="0.25">
      <c r="A105" s="213" t="s">
        <v>28</v>
      </c>
      <c r="B105" s="214"/>
      <c r="C105" s="214"/>
      <c r="D105" s="214"/>
      <c r="E105" s="214"/>
      <c r="F105" s="214"/>
      <c r="G105" s="215"/>
    </row>
    <row r="106" spans="1:7" ht="15" customHeight="1" x14ac:dyDescent="0.25">
      <c r="A106" s="181" t="str">
        <f>A32</f>
        <v xml:space="preserve">Índice de Gobierno Abierto </v>
      </c>
      <c r="B106" s="182"/>
      <c r="C106" s="182"/>
      <c r="D106" s="182"/>
      <c r="E106" s="182"/>
      <c r="F106" s="182"/>
      <c r="G106" s="183"/>
    </row>
    <row r="107" spans="1:7" s="34" customFormat="1" ht="15" customHeight="1" x14ac:dyDescent="0.25">
      <c r="A107" s="11" t="s">
        <v>130</v>
      </c>
      <c r="B107" s="184"/>
      <c r="C107" s="185"/>
      <c r="D107" s="185"/>
      <c r="E107" s="185"/>
      <c r="F107" s="185"/>
      <c r="G107" s="186"/>
    </row>
    <row r="108" spans="1:7" s="34" customFormat="1" ht="15" customHeight="1" x14ac:dyDescent="0.25">
      <c r="A108" s="11" t="s">
        <v>129</v>
      </c>
      <c r="B108" s="187" t="s">
        <v>107</v>
      </c>
      <c r="C108" s="188"/>
      <c r="D108" s="188"/>
      <c r="E108" s="188"/>
      <c r="F108" s="188"/>
      <c r="G108" s="189"/>
    </row>
    <row r="109" spans="1:7" ht="15" customHeight="1" x14ac:dyDescent="0.25">
      <c r="A109" s="181" t="str">
        <f>A38</f>
        <v>Tasa de variación en la implementación de políticas y/o prácticas  de apertura gubernamental y transparencia proactiva</v>
      </c>
      <c r="B109" s="182"/>
      <c r="C109" s="182"/>
      <c r="D109" s="182"/>
      <c r="E109" s="182"/>
      <c r="F109" s="182"/>
      <c r="G109" s="183"/>
    </row>
    <row r="110" spans="1:7" s="34" customFormat="1" ht="15" customHeight="1" x14ac:dyDescent="0.25">
      <c r="A110" s="11" t="s">
        <v>130</v>
      </c>
      <c r="B110" s="184"/>
      <c r="C110" s="185"/>
      <c r="D110" s="185"/>
      <c r="E110" s="185"/>
      <c r="F110" s="185"/>
      <c r="G110" s="186"/>
    </row>
    <row r="111" spans="1:7" s="34" customFormat="1" ht="15" customHeight="1" x14ac:dyDescent="0.25">
      <c r="A111" s="11" t="s">
        <v>129</v>
      </c>
      <c r="B111" s="187"/>
      <c r="C111" s="188"/>
      <c r="D111" s="188"/>
      <c r="E111" s="188"/>
      <c r="F111" s="188"/>
      <c r="G111" s="189"/>
    </row>
    <row r="112" spans="1:7" ht="15" customHeight="1" x14ac:dyDescent="0.25">
      <c r="A112" s="181" t="str">
        <f>A46</f>
        <v>Índice de aplicación de las Políticas de Gobierno Abierto y Transparencia Proactiva</v>
      </c>
      <c r="B112" s="182"/>
      <c r="C112" s="182"/>
      <c r="D112" s="182"/>
      <c r="E112" s="182"/>
      <c r="F112" s="182"/>
      <c r="G112" s="183"/>
    </row>
    <row r="113" spans="1:7" s="34" customFormat="1" ht="15" customHeight="1" x14ac:dyDescent="0.25">
      <c r="A113" s="11" t="s">
        <v>130</v>
      </c>
      <c r="B113" s="184"/>
      <c r="C113" s="185"/>
      <c r="D113" s="185"/>
      <c r="E113" s="185"/>
      <c r="F113" s="185"/>
      <c r="G113" s="186"/>
    </row>
    <row r="114" spans="1:7" s="34" customFormat="1" ht="15" customHeight="1" x14ac:dyDescent="0.25">
      <c r="A114" s="11" t="s">
        <v>129</v>
      </c>
      <c r="B114" s="187"/>
      <c r="C114" s="188"/>
      <c r="D114" s="188"/>
      <c r="E114" s="188"/>
      <c r="F114" s="188"/>
      <c r="G114" s="189"/>
    </row>
    <row r="115" spans="1:7" ht="15" customHeight="1" x14ac:dyDescent="0.25">
      <c r="A115" s="181" t="str">
        <f>A54</f>
        <v>Porcentaje de instituciones con acciones implementadas de la Política de Gobierno Abierto</v>
      </c>
      <c r="B115" s="182"/>
      <c r="C115" s="182"/>
      <c r="D115" s="182"/>
      <c r="E115" s="182"/>
      <c r="F115" s="182"/>
      <c r="G115" s="183"/>
    </row>
    <row r="116" spans="1:7" s="34" customFormat="1" ht="51" customHeight="1" x14ac:dyDescent="0.25">
      <c r="A116" s="11" t="s">
        <v>130</v>
      </c>
      <c r="B116" s="184" t="s">
        <v>1269</v>
      </c>
      <c r="C116" s="185"/>
      <c r="D116" s="185"/>
      <c r="E116" s="185"/>
      <c r="F116" s="185"/>
      <c r="G116" s="186"/>
    </row>
    <row r="117" spans="1:7" s="34" customFormat="1" ht="15" customHeight="1" x14ac:dyDescent="0.25">
      <c r="A117" s="11" t="s">
        <v>129</v>
      </c>
      <c r="B117" s="187"/>
      <c r="C117" s="188"/>
      <c r="D117" s="188"/>
      <c r="E117" s="188"/>
      <c r="F117" s="188"/>
      <c r="G117" s="189"/>
    </row>
    <row r="118" spans="1:7" ht="33.950000000000003" customHeight="1" x14ac:dyDescent="0.25">
      <c r="A118" s="181"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18" s="182"/>
      <c r="C118" s="182"/>
      <c r="D118" s="182"/>
      <c r="E118" s="182"/>
      <c r="F118" s="182"/>
      <c r="G118" s="183"/>
    </row>
    <row r="119" spans="1:7" s="34" customFormat="1" ht="51" customHeight="1" x14ac:dyDescent="0.25">
      <c r="A119" s="11" t="s">
        <v>130</v>
      </c>
      <c r="B119" s="184" t="s">
        <v>1270</v>
      </c>
      <c r="C119" s="185"/>
      <c r="D119" s="185"/>
      <c r="E119" s="185"/>
      <c r="F119" s="185"/>
      <c r="G119" s="186"/>
    </row>
    <row r="120" spans="1:7" s="34" customFormat="1" ht="15" customHeight="1" x14ac:dyDescent="0.25">
      <c r="A120" s="11" t="s">
        <v>129</v>
      </c>
      <c r="B120" s="187"/>
      <c r="C120" s="188"/>
      <c r="D120" s="188"/>
      <c r="E120" s="188"/>
      <c r="F120" s="188"/>
      <c r="G120" s="189"/>
    </row>
    <row r="121" spans="1:7" ht="15" customHeight="1" x14ac:dyDescent="0.25">
      <c r="A121" s="181" t="str">
        <f>A68</f>
        <v>Porcentaje de cumplimiento de las actividades de sensibilización programadas y solicitadas en el periodo en materia de Gobierno Abierto y Transparencia Proactiva</v>
      </c>
      <c r="B121" s="182"/>
      <c r="C121" s="182"/>
      <c r="D121" s="182"/>
      <c r="E121" s="182"/>
      <c r="F121" s="182"/>
      <c r="G121" s="183"/>
    </row>
    <row r="122" spans="1:7" s="34" customFormat="1" ht="17.100000000000001" customHeight="1" x14ac:dyDescent="0.25">
      <c r="A122" s="11" t="s">
        <v>130</v>
      </c>
      <c r="B122" s="184" t="s">
        <v>1401</v>
      </c>
      <c r="C122" s="185"/>
      <c r="D122" s="185"/>
      <c r="E122" s="185"/>
      <c r="F122" s="185"/>
      <c r="G122" s="186"/>
    </row>
    <row r="123" spans="1:7" s="34" customFormat="1" ht="15" customHeight="1" x14ac:dyDescent="0.25">
      <c r="A123" s="11" t="s">
        <v>129</v>
      </c>
      <c r="B123" s="187"/>
      <c r="C123" s="188"/>
      <c r="D123" s="188"/>
      <c r="E123" s="188"/>
      <c r="F123" s="188"/>
      <c r="G123" s="189"/>
    </row>
    <row r="124" spans="1:7" ht="15" customHeight="1" x14ac:dyDescent="0.25">
      <c r="A124" s="181" t="str">
        <f>A74</f>
        <v>Porcentaje de opiniones emitidas en materia de gobierno abierto y transparencia proactiva emitidas con respecto a las consultas formales realizadas en la materia</v>
      </c>
      <c r="B124" s="182"/>
      <c r="C124" s="182"/>
      <c r="D124" s="182"/>
      <c r="E124" s="182"/>
      <c r="F124" s="182"/>
      <c r="G124" s="183"/>
    </row>
    <row r="125" spans="1:7" s="34" customFormat="1" ht="17.100000000000001" customHeight="1" x14ac:dyDescent="0.25">
      <c r="A125" s="11" t="s">
        <v>130</v>
      </c>
      <c r="B125" s="184" t="s">
        <v>1402</v>
      </c>
      <c r="C125" s="185"/>
      <c r="D125" s="185"/>
      <c r="E125" s="185"/>
      <c r="F125" s="185"/>
      <c r="G125" s="186"/>
    </row>
    <row r="126" spans="1:7" s="34" customFormat="1" ht="15" customHeight="1" x14ac:dyDescent="0.25">
      <c r="A126" s="11" t="s">
        <v>129</v>
      </c>
      <c r="B126" s="187"/>
      <c r="C126" s="188"/>
      <c r="D126" s="188"/>
      <c r="E126" s="188"/>
      <c r="F126" s="188"/>
      <c r="G126" s="189"/>
    </row>
    <row r="127" spans="1:7" ht="15" customHeight="1" x14ac:dyDescent="0.25">
      <c r="A127" s="181" t="str">
        <f>A80</f>
        <v xml:space="preserve">Porcentaje de atención de las actividades de promoción y acompañamiento en materia de Gobierno Abierto y Transparencia Proactiva </v>
      </c>
      <c r="B127" s="182"/>
      <c r="C127" s="182"/>
      <c r="D127" s="182"/>
      <c r="E127" s="182"/>
      <c r="F127" s="182"/>
      <c r="G127" s="183"/>
    </row>
    <row r="128" spans="1:7" s="34" customFormat="1" ht="17.100000000000001" customHeight="1" x14ac:dyDescent="0.25">
      <c r="A128" s="11" t="s">
        <v>130</v>
      </c>
      <c r="B128" s="184" t="s">
        <v>1403</v>
      </c>
      <c r="C128" s="185"/>
      <c r="D128" s="185"/>
      <c r="E128" s="185"/>
      <c r="F128" s="185"/>
      <c r="G128" s="186"/>
    </row>
    <row r="129" spans="1:7" s="34" customFormat="1" ht="15" customHeight="1" x14ac:dyDescent="0.25">
      <c r="A129" s="11" t="s">
        <v>129</v>
      </c>
      <c r="B129" s="187"/>
      <c r="C129" s="188"/>
      <c r="D129" s="188"/>
      <c r="E129" s="188"/>
      <c r="F129" s="188"/>
      <c r="G129" s="189"/>
    </row>
    <row r="130" spans="1:7" ht="15" customHeight="1" x14ac:dyDescent="0.25">
      <c r="A130" s="181" t="str">
        <f>A86</f>
        <v>Porcentaje de reportes, guías y herramientas derivadas de las Políticas de Gobierno Abierto y Transparencia Proactiva elaboradas con respecto a las programadas</v>
      </c>
      <c r="B130" s="182"/>
      <c r="C130" s="182"/>
      <c r="D130" s="182"/>
      <c r="E130" s="182"/>
      <c r="F130" s="182"/>
      <c r="G130" s="183"/>
    </row>
    <row r="131" spans="1:7" s="34" customFormat="1" ht="17.100000000000001" customHeight="1" x14ac:dyDescent="0.25">
      <c r="A131" s="11" t="s">
        <v>130</v>
      </c>
      <c r="B131" s="184" t="s">
        <v>1404</v>
      </c>
      <c r="C131" s="185"/>
      <c r="D131" s="185"/>
      <c r="E131" s="185"/>
      <c r="F131" s="185"/>
      <c r="G131" s="186"/>
    </row>
    <row r="132" spans="1:7" s="34" customFormat="1" ht="15" customHeight="1" x14ac:dyDescent="0.25">
      <c r="A132" s="11" t="s">
        <v>129</v>
      </c>
      <c r="B132" s="187"/>
      <c r="C132" s="188"/>
      <c r="D132" s="188"/>
      <c r="E132" s="188"/>
      <c r="F132" s="188"/>
      <c r="G132" s="189"/>
    </row>
    <row r="133" spans="1:7" ht="15" customHeight="1" x14ac:dyDescent="0.25">
      <c r="A133" s="181" t="str">
        <f>A92</f>
        <v>Porcentaje de acciones realizadas en el marco de la participación del INAI en la Alianza para el Gobierno Abierto.</v>
      </c>
      <c r="B133" s="182"/>
      <c r="C133" s="182"/>
      <c r="D133" s="182"/>
      <c r="E133" s="182"/>
      <c r="F133" s="182"/>
      <c r="G133" s="183"/>
    </row>
    <row r="134" spans="1:7" s="34" customFormat="1" ht="68.099999999999994" customHeight="1" x14ac:dyDescent="0.25">
      <c r="A134" s="11" t="s">
        <v>130</v>
      </c>
      <c r="B134" s="184" t="s">
        <v>1334</v>
      </c>
      <c r="C134" s="185"/>
      <c r="D134" s="185"/>
      <c r="E134" s="185"/>
      <c r="F134" s="185"/>
      <c r="G134" s="186"/>
    </row>
    <row r="135" spans="1:7" s="34" customFormat="1" ht="15" customHeight="1" x14ac:dyDescent="0.25">
      <c r="A135" s="11" t="s">
        <v>129</v>
      </c>
      <c r="B135" s="187"/>
      <c r="C135" s="188"/>
      <c r="D135" s="188"/>
      <c r="E135" s="188"/>
      <c r="F135" s="188"/>
      <c r="G135" s="189"/>
    </row>
    <row r="136" spans="1:7" ht="15" customHeight="1" x14ac:dyDescent="0.25">
      <c r="A136" s="181" t="str">
        <f>A98</f>
        <v xml:space="preserve">Porcentaje de presupuesto ejercido </v>
      </c>
      <c r="B136" s="182"/>
      <c r="C136" s="182"/>
      <c r="D136" s="182"/>
      <c r="E136" s="182"/>
      <c r="F136" s="182"/>
      <c r="G136" s="183"/>
    </row>
    <row r="137" spans="1:7" s="34" customFormat="1" ht="33.950000000000003" customHeight="1" x14ac:dyDescent="0.25">
      <c r="A137" s="11" t="s">
        <v>130</v>
      </c>
      <c r="B137" s="184" t="s">
        <v>1271</v>
      </c>
      <c r="C137" s="185"/>
      <c r="D137" s="185"/>
      <c r="E137" s="185"/>
      <c r="F137" s="185"/>
      <c r="G137" s="186"/>
    </row>
    <row r="138" spans="1:7" s="34" customFormat="1" ht="15" customHeight="1" x14ac:dyDescent="0.25">
      <c r="A138" s="11" t="s">
        <v>129</v>
      </c>
      <c r="B138" s="187"/>
      <c r="C138" s="188"/>
      <c r="D138" s="188"/>
      <c r="E138" s="188"/>
      <c r="F138" s="188"/>
      <c r="G138" s="189"/>
    </row>
    <row r="139" spans="1:7" ht="15" customHeight="1" x14ac:dyDescent="0.25">
      <c r="A139" s="181" t="str">
        <f>A104</f>
        <v xml:space="preserve">Porcentaje de avance del Proyecto </v>
      </c>
      <c r="B139" s="182"/>
      <c r="C139" s="182"/>
      <c r="D139" s="182"/>
      <c r="E139" s="182"/>
      <c r="F139" s="182"/>
      <c r="G139" s="183"/>
    </row>
    <row r="140" spans="1:7" s="34" customFormat="1" ht="68.099999999999994" customHeight="1" x14ac:dyDescent="0.25">
      <c r="A140" s="11" t="s">
        <v>130</v>
      </c>
      <c r="B140" s="184" t="s">
        <v>1335</v>
      </c>
      <c r="C140" s="185"/>
      <c r="D140" s="185"/>
      <c r="E140" s="185"/>
      <c r="F140" s="185"/>
      <c r="G140" s="186"/>
    </row>
    <row r="141" spans="1:7" ht="15" customHeight="1" x14ac:dyDescent="0.25">
      <c r="A141" s="10" t="s">
        <v>129</v>
      </c>
      <c r="B141" s="169"/>
      <c r="C141" s="170"/>
      <c r="D141" s="170"/>
      <c r="E141" s="170"/>
      <c r="F141" s="170"/>
      <c r="G141" s="171"/>
    </row>
    <row r="142" spans="1:7" ht="17.100000000000001" customHeight="1" x14ac:dyDescent="0.25">
      <c r="A142" s="237"/>
      <c r="B142" s="237"/>
      <c r="C142" s="237"/>
      <c r="D142" s="237"/>
      <c r="E142" s="237"/>
      <c r="F142" s="237"/>
      <c r="G142" s="237"/>
    </row>
    <row r="143" spans="1:7" ht="17.100000000000001" customHeight="1" x14ac:dyDescent="0.25">
      <c r="A143" s="213" t="s">
        <v>35</v>
      </c>
      <c r="B143" s="214"/>
      <c r="C143" s="214"/>
      <c r="D143" s="214"/>
      <c r="E143" s="214"/>
      <c r="F143" s="214"/>
      <c r="G143" s="215"/>
    </row>
    <row r="144" spans="1:7" ht="17.100000000000001" customHeight="1" x14ac:dyDescent="0.25">
      <c r="A144" s="181" t="str">
        <f>A32</f>
        <v xml:space="preserve">Índice de Gobierno Abierto </v>
      </c>
      <c r="B144" s="182"/>
      <c r="C144" s="182"/>
      <c r="D144" s="182"/>
      <c r="E144" s="182"/>
      <c r="F144" s="182"/>
      <c r="G144" s="183"/>
    </row>
    <row r="145" spans="1:7" ht="17.100000000000001" customHeight="1" x14ac:dyDescent="0.25">
      <c r="A145" s="37" t="s">
        <v>30</v>
      </c>
      <c r="B145" s="253"/>
      <c r="C145" s="253"/>
      <c r="D145" s="253"/>
      <c r="E145" s="253"/>
      <c r="F145" s="253"/>
      <c r="G145" s="253"/>
    </row>
    <row r="146" spans="1:7" ht="17.100000000000001" customHeight="1" x14ac:dyDescent="0.25">
      <c r="A146" s="37" t="s">
        <v>31</v>
      </c>
      <c r="B146" s="277"/>
      <c r="C146" s="277"/>
      <c r="D146" s="277"/>
      <c r="E146" s="277"/>
      <c r="F146" s="277"/>
      <c r="G146" s="277"/>
    </row>
    <row r="147" spans="1:7" ht="17.100000000000001" customHeight="1" x14ac:dyDescent="0.25">
      <c r="A147" s="37" t="s">
        <v>32</v>
      </c>
      <c r="B147" s="254"/>
      <c r="C147" s="254"/>
      <c r="D147" s="254"/>
      <c r="E147" s="254"/>
      <c r="F147" s="254"/>
      <c r="G147" s="254"/>
    </row>
    <row r="148" spans="1:7" ht="17.100000000000001" customHeight="1" x14ac:dyDescent="0.25">
      <c r="A148" s="181" t="str">
        <f>A38</f>
        <v>Tasa de variación en la implementación de políticas y/o prácticas  de apertura gubernamental y transparencia proactiva</v>
      </c>
      <c r="B148" s="182"/>
      <c r="C148" s="182"/>
      <c r="D148" s="182"/>
      <c r="E148" s="182"/>
      <c r="F148" s="182"/>
      <c r="G148" s="183"/>
    </row>
    <row r="149" spans="1:7" ht="17.100000000000001" customHeight="1" x14ac:dyDescent="0.25">
      <c r="A149" s="37" t="s">
        <v>30</v>
      </c>
      <c r="B149" s="253"/>
      <c r="C149" s="253"/>
      <c r="D149" s="253"/>
      <c r="E149" s="253"/>
      <c r="F149" s="253"/>
      <c r="G149" s="253"/>
    </row>
    <row r="150" spans="1:7" ht="17.100000000000001" customHeight="1" x14ac:dyDescent="0.25">
      <c r="A150" s="37" t="s">
        <v>31</v>
      </c>
      <c r="B150" s="253"/>
      <c r="C150" s="253"/>
      <c r="D150" s="253"/>
      <c r="E150" s="253"/>
      <c r="F150" s="253"/>
      <c r="G150" s="253"/>
    </row>
    <row r="151" spans="1:7" ht="17.100000000000001" customHeight="1" x14ac:dyDescent="0.25">
      <c r="A151" s="37" t="s">
        <v>32</v>
      </c>
      <c r="B151" s="253"/>
      <c r="C151" s="253"/>
      <c r="D151" s="253"/>
      <c r="E151" s="253"/>
      <c r="F151" s="253"/>
      <c r="G151" s="253"/>
    </row>
    <row r="152" spans="1:7" ht="17.100000000000001" customHeight="1" x14ac:dyDescent="0.25">
      <c r="A152" s="181" t="str">
        <f>A46</f>
        <v>Índice de aplicación de las Políticas de Gobierno Abierto y Transparencia Proactiva</v>
      </c>
      <c r="B152" s="182"/>
      <c r="C152" s="182"/>
      <c r="D152" s="182"/>
      <c r="E152" s="182"/>
      <c r="F152" s="182"/>
      <c r="G152" s="183"/>
    </row>
    <row r="153" spans="1:7" ht="17.100000000000001" customHeight="1" x14ac:dyDescent="0.25">
      <c r="A153" s="37" t="s">
        <v>30</v>
      </c>
      <c r="B153" s="253"/>
      <c r="C153" s="253"/>
      <c r="D153" s="253"/>
      <c r="E153" s="253"/>
      <c r="F153" s="253"/>
      <c r="G153" s="253"/>
    </row>
    <row r="154" spans="1:7" ht="17.100000000000001" customHeight="1" x14ac:dyDescent="0.25">
      <c r="A154" s="37" t="s">
        <v>31</v>
      </c>
      <c r="B154" s="277"/>
      <c r="C154" s="277"/>
      <c r="D154" s="277"/>
      <c r="E154" s="277"/>
      <c r="F154" s="277"/>
      <c r="G154" s="277"/>
    </row>
    <row r="155" spans="1:7" ht="17.100000000000001" customHeight="1" x14ac:dyDescent="0.25">
      <c r="A155" s="37" t="s">
        <v>32</v>
      </c>
      <c r="B155" s="254"/>
      <c r="C155" s="254"/>
      <c r="D155" s="254"/>
      <c r="E155" s="254"/>
      <c r="F155" s="254"/>
      <c r="G155" s="254"/>
    </row>
    <row r="156" spans="1:7" ht="17.100000000000001" customHeight="1" x14ac:dyDescent="0.25">
      <c r="A156" s="181" t="str">
        <f>A54</f>
        <v>Porcentaje de instituciones con acciones implementadas de la Política de Gobierno Abierto</v>
      </c>
      <c r="B156" s="182"/>
      <c r="C156" s="182"/>
      <c r="D156" s="182"/>
      <c r="E156" s="182"/>
      <c r="F156" s="182"/>
      <c r="G156" s="183"/>
    </row>
    <row r="157" spans="1:7" ht="17.100000000000001" customHeight="1" x14ac:dyDescent="0.25">
      <c r="A157" s="37" t="s">
        <v>30</v>
      </c>
      <c r="B157" s="253"/>
      <c r="C157" s="253"/>
      <c r="D157" s="253"/>
      <c r="E157" s="253"/>
      <c r="F157" s="253"/>
      <c r="G157" s="253"/>
    </row>
    <row r="158" spans="1:7" ht="17.100000000000001" customHeight="1" x14ac:dyDescent="0.25">
      <c r="A158" s="37" t="s">
        <v>31</v>
      </c>
      <c r="B158" s="277"/>
      <c r="C158" s="277"/>
      <c r="D158" s="277"/>
      <c r="E158" s="277"/>
      <c r="F158" s="277"/>
      <c r="G158" s="277"/>
    </row>
    <row r="159" spans="1:7" ht="17.100000000000001" customHeight="1" x14ac:dyDescent="0.25">
      <c r="A159" s="37" t="s">
        <v>32</v>
      </c>
      <c r="B159" s="254"/>
      <c r="C159" s="254"/>
      <c r="D159" s="254"/>
      <c r="E159" s="254"/>
      <c r="F159" s="254"/>
      <c r="G159" s="254"/>
    </row>
    <row r="160" spans="1:7" ht="33" customHeight="1" x14ac:dyDescent="0.25">
      <c r="A160" s="181"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60" s="182"/>
      <c r="C160" s="182"/>
      <c r="D160" s="182"/>
      <c r="E160" s="182"/>
      <c r="F160" s="182"/>
      <c r="G160" s="183"/>
    </row>
    <row r="161" spans="1:7" ht="17.100000000000001" customHeight="1" x14ac:dyDescent="0.25">
      <c r="A161" s="37" t="s">
        <v>30</v>
      </c>
      <c r="B161" s="253"/>
      <c r="C161" s="253"/>
      <c r="D161" s="253"/>
      <c r="E161" s="253"/>
      <c r="F161" s="253"/>
      <c r="G161" s="253"/>
    </row>
    <row r="162" spans="1:7" ht="17.100000000000001" customHeight="1" x14ac:dyDescent="0.25">
      <c r="A162" s="37" t="s">
        <v>31</v>
      </c>
      <c r="B162" s="277"/>
      <c r="C162" s="277"/>
      <c r="D162" s="277"/>
      <c r="E162" s="277"/>
      <c r="F162" s="277"/>
      <c r="G162" s="277"/>
    </row>
    <row r="163" spans="1:7" ht="17.100000000000001" customHeight="1" x14ac:dyDescent="0.25">
      <c r="A163" s="37" t="s">
        <v>32</v>
      </c>
      <c r="B163" s="254"/>
      <c r="C163" s="254"/>
      <c r="D163" s="254"/>
      <c r="E163" s="254"/>
      <c r="F163" s="254"/>
      <c r="G163" s="254"/>
    </row>
    <row r="164" spans="1:7" ht="17.100000000000001" customHeight="1" x14ac:dyDescent="0.25">
      <c r="A164" s="181" t="str">
        <f>A68</f>
        <v>Porcentaje de cumplimiento de las actividades de sensibilización programadas y solicitadas en el periodo en materia de Gobierno Abierto y Transparencia Proactiva</v>
      </c>
      <c r="B164" s="182"/>
      <c r="C164" s="182"/>
      <c r="D164" s="182"/>
      <c r="E164" s="182"/>
      <c r="F164" s="182"/>
      <c r="G164" s="183"/>
    </row>
    <row r="165" spans="1:7" ht="17.100000000000001" customHeight="1" x14ac:dyDescent="0.25">
      <c r="A165" s="37" t="s">
        <v>30</v>
      </c>
      <c r="B165" s="253"/>
      <c r="C165" s="253"/>
      <c r="D165" s="253"/>
      <c r="E165" s="253"/>
      <c r="F165" s="253"/>
      <c r="G165" s="253"/>
    </row>
    <row r="166" spans="1:7" ht="17.100000000000001" customHeight="1" x14ac:dyDescent="0.25">
      <c r="A166" s="37" t="s">
        <v>31</v>
      </c>
      <c r="B166" s="277"/>
      <c r="C166" s="277"/>
      <c r="D166" s="277"/>
      <c r="E166" s="277"/>
      <c r="F166" s="277"/>
      <c r="G166" s="277"/>
    </row>
    <row r="167" spans="1:7" ht="17.100000000000001" customHeight="1" x14ac:dyDescent="0.25">
      <c r="A167" s="37" t="s">
        <v>32</v>
      </c>
      <c r="B167" s="254"/>
      <c r="C167" s="254"/>
      <c r="D167" s="254"/>
      <c r="E167" s="254"/>
      <c r="F167" s="254"/>
      <c r="G167" s="254"/>
    </row>
    <row r="168" spans="1:7" ht="17.100000000000001" customHeight="1" x14ac:dyDescent="0.25">
      <c r="A168" s="181" t="str">
        <f>A74</f>
        <v>Porcentaje de opiniones emitidas en materia de gobierno abierto y transparencia proactiva emitidas con respecto a las consultas formales realizadas en la materia</v>
      </c>
      <c r="B168" s="182"/>
      <c r="C168" s="182"/>
      <c r="D168" s="182"/>
      <c r="E168" s="182"/>
      <c r="F168" s="182"/>
      <c r="G168" s="183"/>
    </row>
    <row r="169" spans="1:7" ht="17.100000000000001" customHeight="1" x14ac:dyDescent="0.25">
      <c r="A169" s="37" t="s">
        <v>30</v>
      </c>
      <c r="B169" s="253"/>
      <c r="C169" s="253"/>
      <c r="D169" s="253"/>
      <c r="E169" s="253"/>
      <c r="F169" s="253"/>
      <c r="G169" s="253"/>
    </row>
    <row r="170" spans="1:7" ht="17.100000000000001" customHeight="1" x14ac:dyDescent="0.25">
      <c r="A170" s="37" t="s">
        <v>31</v>
      </c>
      <c r="B170" s="277"/>
      <c r="C170" s="277"/>
      <c r="D170" s="277"/>
      <c r="E170" s="277"/>
      <c r="F170" s="277"/>
      <c r="G170" s="277"/>
    </row>
    <row r="171" spans="1:7" ht="17.100000000000001" customHeight="1" x14ac:dyDescent="0.25">
      <c r="A171" s="37" t="s">
        <v>32</v>
      </c>
      <c r="B171" s="291"/>
      <c r="C171" s="291"/>
      <c r="D171" s="291"/>
      <c r="E171" s="291"/>
      <c r="F171" s="291"/>
      <c r="G171" s="291"/>
    </row>
    <row r="172" spans="1:7" ht="17.100000000000001" customHeight="1" x14ac:dyDescent="0.25">
      <c r="A172" s="181" t="str">
        <f>A80</f>
        <v xml:space="preserve">Porcentaje de atención de las actividades de promoción y acompañamiento en materia de Gobierno Abierto y Transparencia Proactiva </v>
      </c>
      <c r="B172" s="182"/>
      <c r="C172" s="182"/>
      <c r="D172" s="182"/>
      <c r="E172" s="182"/>
      <c r="F172" s="182"/>
      <c r="G172" s="183"/>
    </row>
    <row r="173" spans="1:7" ht="17.100000000000001" customHeight="1" x14ac:dyDescent="0.25">
      <c r="A173" s="37" t="s">
        <v>30</v>
      </c>
      <c r="B173" s="253"/>
      <c r="C173" s="253"/>
      <c r="D173" s="253"/>
      <c r="E173" s="253"/>
      <c r="F173" s="253"/>
      <c r="G173" s="253"/>
    </row>
    <row r="174" spans="1:7" ht="17.100000000000001" customHeight="1" x14ac:dyDescent="0.25">
      <c r="A174" s="37" t="s">
        <v>31</v>
      </c>
      <c r="B174" s="277"/>
      <c r="C174" s="277"/>
      <c r="D174" s="277"/>
      <c r="E174" s="277"/>
      <c r="F174" s="277"/>
      <c r="G174" s="277"/>
    </row>
    <row r="175" spans="1:7" ht="17.100000000000001" customHeight="1" x14ac:dyDescent="0.25">
      <c r="A175" s="37" t="s">
        <v>32</v>
      </c>
      <c r="B175" s="254"/>
      <c r="C175" s="254"/>
      <c r="D175" s="254"/>
      <c r="E175" s="254"/>
      <c r="F175" s="254"/>
      <c r="G175" s="254"/>
    </row>
    <row r="176" spans="1:7" ht="17.100000000000001" customHeight="1" x14ac:dyDescent="0.25">
      <c r="A176" s="181" t="str">
        <f>A86</f>
        <v>Porcentaje de reportes, guías y herramientas derivadas de las Políticas de Gobierno Abierto y Transparencia Proactiva elaboradas con respecto a las programadas</v>
      </c>
      <c r="B176" s="182"/>
      <c r="C176" s="182"/>
      <c r="D176" s="182"/>
      <c r="E176" s="182"/>
      <c r="F176" s="182"/>
      <c r="G176" s="183"/>
    </row>
    <row r="177" spans="1:7" ht="17.100000000000001" customHeight="1" x14ac:dyDescent="0.25">
      <c r="A177" s="37" t="s">
        <v>30</v>
      </c>
      <c r="B177" s="253"/>
      <c r="C177" s="253"/>
      <c r="D177" s="253"/>
      <c r="E177" s="253"/>
      <c r="F177" s="253"/>
      <c r="G177" s="253"/>
    </row>
    <row r="178" spans="1:7" ht="17.100000000000001" customHeight="1" x14ac:dyDescent="0.25">
      <c r="A178" s="37" t="s">
        <v>31</v>
      </c>
      <c r="B178" s="277"/>
      <c r="C178" s="277"/>
      <c r="D178" s="277"/>
      <c r="E178" s="277"/>
      <c r="F178" s="277"/>
      <c r="G178" s="277"/>
    </row>
    <row r="179" spans="1:7" ht="17.100000000000001" customHeight="1" x14ac:dyDescent="0.25">
      <c r="A179" s="37" t="s">
        <v>32</v>
      </c>
      <c r="B179" s="254"/>
      <c r="C179" s="254"/>
      <c r="D179" s="254"/>
      <c r="E179" s="254"/>
      <c r="F179" s="254"/>
      <c r="G179" s="254"/>
    </row>
    <row r="180" spans="1:7" ht="17.100000000000001" customHeight="1" x14ac:dyDescent="0.25">
      <c r="A180" s="181" t="str">
        <f>A92</f>
        <v>Porcentaje de acciones realizadas en el marco de la participación del INAI en la Alianza para el Gobierno Abierto.</v>
      </c>
      <c r="B180" s="182"/>
      <c r="C180" s="182"/>
      <c r="D180" s="182"/>
      <c r="E180" s="182"/>
      <c r="F180" s="182"/>
      <c r="G180" s="183"/>
    </row>
    <row r="181" spans="1:7" ht="17.100000000000001" customHeight="1" x14ac:dyDescent="0.25">
      <c r="A181" s="37" t="s">
        <v>30</v>
      </c>
      <c r="B181" s="253"/>
      <c r="C181" s="253"/>
      <c r="D181" s="253"/>
      <c r="E181" s="253"/>
      <c r="F181" s="253"/>
      <c r="G181" s="253"/>
    </row>
    <row r="182" spans="1:7" ht="17.100000000000001" customHeight="1" x14ac:dyDescent="0.25">
      <c r="A182" s="37" t="s">
        <v>31</v>
      </c>
      <c r="B182" s="277"/>
      <c r="C182" s="277"/>
      <c r="D182" s="277"/>
      <c r="E182" s="277"/>
      <c r="F182" s="277"/>
      <c r="G182" s="277"/>
    </row>
    <row r="183" spans="1:7" ht="17.100000000000001" customHeight="1" x14ac:dyDescent="0.25">
      <c r="A183" s="37" t="s">
        <v>32</v>
      </c>
      <c r="B183" s="254"/>
      <c r="C183" s="254"/>
      <c r="D183" s="254"/>
      <c r="E183" s="254"/>
      <c r="F183" s="254"/>
      <c r="G183" s="254"/>
    </row>
    <row r="184" spans="1:7" ht="17.100000000000001" customHeight="1" x14ac:dyDescent="0.25">
      <c r="A184" s="181" t="str">
        <f>A98</f>
        <v xml:space="preserve">Porcentaje de presupuesto ejercido </v>
      </c>
      <c r="B184" s="182"/>
      <c r="C184" s="182"/>
      <c r="D184" s="182"/>
      <c r="E184" s="182"/>
      <c r="F184" s="182"/>
      <c r="G184" s="183"/>
    </row>
    <row r="185" spans="1:7" ht="17.100000000000001" customHeight="1" x14ac:dyDescent="0.25">
      <c r="A185" s="37" t="s">
        <v>30</v>
      </c>
      <c r="B185" s="253"/>
      <c r="C185" s="253"/>
      <c r="D185" s="253"/>
      <c r="E185" s="253"/>
      <c r="F185" s="253"/>
      <c r="G185" s="253"/>
    </row>
    <row r="186" spans="1:7" ht="17.100000000000001" customHeight="1" x14ac:dyDescent="0.25">
      <c r="A186" s="37" t="s">
        <v>31</v>
      </c>
      <c r="B186" s="277"/>
      <c r="C186" s="277"/>
      <c r="D186" s="277"/>
      <c r="E186" s="277"/>
      <c r="F186" s="277"/>
      <c r="G186" s="277"/>
    </row>
    <row r="187" spans="1:7" ht="17.100000000000001" customHeight="1" x14ac:dyDescent="0.25">
      <c r="A187" s="37" t="s">
        <v>32</v>
      </c>
      <c r="B187" s="254"/>
      <c r="C187" s="254"/>
      <c r="D187" s="254"/>
      <c r="E187" s="254"/>
      <c r="F187" s="254"/>
      <c r="G187" s="254"/>
    </row>
    <row r="188" spans="1:7" ht="17.100000000000001" customHeight="1" x14ac:dyDescent="0.25">
      <c r="A188" s="181" t="str">
        <f>A104</f>
        <v xml:space="preserve">Porcentaje de avance del Proyecto </v>
      </c>
      <c r="B188" s="182"/>
      <c r="C188" s="182"/>
      <c r="D188" s="182"/>
      <c r="E188" s="182"/>
      <c r="F188" s="182"/>
      <c r="G188" s="183"/>
    </row>
    <row r="189" spans="1:7" ht="17.100000000000001" customHeight="1" x14ac:dyDescent="0.25">
      <c r="A189" s="37" t="s">
        <v>30</v>
      </c>
      <c r="B189" s="253"/>
      <c r="C189" s="253"/>
      <c r="D189" s="253"/>
      <c r="E189" s="253"/>
      <c r="F189" s="253"/>
      <c r="G189" s="253"/>
    </row>
    <row r="190" spans="1:7" ht="17.100000000000001" customHeight="1" x14ac:dyDescent="0.25">
      <c r="A190" s="37" t="s">
        <v>31</v>
      </c>
      <c r="B190" s="277"/>
      <c r="C190" s="277"/>
      <c r="D190" s="277"/>
      <c r="E190" s="277"/>
      <c r="F190" s="277"/>
      <c r="G190" s="277"/>
    </row>
    <row r="191" spans="1:7" ht="17.100000000000001" customHeight="1" x14ac:dyDescent="0.25">
      <c r="A191" s="37" t="s">
        <v>32</v>
      </c>
      <c r="B191" s="254"/>
      <c r="C191" s="254"/>
      <c r="D191" s="254"/>
      <c r="E191" s="254"/>
      <c r="F191" s="254"/>
      <c r="G191" s="254"/>
    </row>
    <row r="192" spans="1:7" ht="17.100000000000001" customHeight="1" x14ac:dyDescent="0.25">
      <c r="A192" s="237"/>
      <c r="B192" s="237"/>
      <c r="C192" s="237"/>
      <c r="D192" s="237"/>
      <c r="E192" s="237"/>
      <c r="F192" s="237"/>
      <c r="G192" s="237"/>
    </row>
  </sheetData>
  <mergeCells count="196">
    <mergeCell ref="A192:G192"/>
    <mergeCell ref="B189:G189"/>
    <mergeCell ref="B190:G190"/>
    <mergeCell ref="B191:G191"/>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37:G137"/>
    <mergeCell ref="B165:G165"/>
    <mergeCell ref="B166:G166"/>
    <mergeCell ref="B167:G167"/>
    <mergeCell ref="A168:G168"/>
    <mergeCell ref="B169:G169"/>
    <mergeCell ref="B170:G170"/>
    <mergeCell ref="B159:G159"/>
    <mergeCell ref="A160:G160"/>
    <mergeCell ref="B161:G161"/>
    <mergeCell ref="B162:G162"/>
    <mergeCell ref="B163:G163"/>
    <mergeCell ref="A164:G164"/>
    <mergeCell ref="A139:G139"/>
    <mergeCell ref="B140:G140"/>
    <mergeCell ref="B153:G153"/>
    <mergeCell ref="B154:G154"/>
    <mergeCell ref="B155:G155"/>
    <mergeCell ref="A156:G156"/>
    <mergeCell ref="B157:G157"/>
    <mergeCell ref="B158:G158"/>
    <mergeCell ref="B149:G149"/>
    <mergeCell ref="B150:G150"/>
    <mergeCell ref="B151:G151"/>
    <mergeCell ref="A152:G152"/>
    <mergeCell ref="B147:G147"/>
    <mergeCell ref="A148:G148"/>
    <mergeCell ref="A142:G142"/>
    <mergeCell ref="A143:G143"/>
    <mergeCell ref="A144:G144"/>
    <mergeCell ref="B145:G145"/>
    <mergeCell ref="B146:G146"/>
    <mergeCell ref="B141:G141"/>
    <mergeCell ref="B138:G138"/>
    <mergeCell ref="B120:G120"/>
    <mergeCell ref="A121:G121"/>
    <mergeCell ref="B122:G122"/>
    <mergeCell ref="B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35:G135"/>
    <mergeCell ref="A136:G136"/>
    <mergeCell ref="A105:G105"/>
    <mergeCell ref="A106:G106"/>
    <mergeCell ref="B107:G107"/>
    <mergeCell ref="B108:G108"/>
    <mergeCell ref="A109:G109"/>
    <mergeCell ref="B110:G110"/>
    <mergeCell ref="B117:G117"/>
    <mergeCell ref="A118:G118"/>
    <mergeCell ref="B119:G11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conditionalFormatting sqref="D54">
    <cfRule type="cellIs" dxfId="9" priority="4" operator="equal">
      <formula>"Seleccionar"</formula>
    </cfRule>
  </conditionalFormatting>
  <conditionalFormatting sqref="D60">
    <cfRule type="cellIs" dxfId="8" priority="3" operator="equal">
      <formula>"Seleccionar"</formula>
    </cfRule>
  </conditionalFormatting>
  <conditionalFormatting sqref="D46">
    <cfRule type="cellIs" dxfId="7" priority="2" operator="equal">
      <formula>"Seleccionar"</formula>
    </cfRule>
  </conditionalFormatting>
  <conditionalFormatting sqref="E74">
    <cfRule type="cellIs" dxfId="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9" tint="-0.249977111117893"/>
  </sheetPr>
  <dimension ref="A1:G192"/>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62</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305</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63</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40" t="s">
        <v>132</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'E002'!B20</f>
        <v>207.20201</v>
      </c>
      <c r="D22" s="228"/>
      <c r="E22" s="23">
        <f>'E002'!C20</f>
        <v>99.886982000000003</v>
      </c>
      <c r="F22" s="23">
        <f>'E002'!D20</f>
        <v>60.203722849999991</v>
      </c>
      <c r="G22" s="24">
        <f>F22/C22*100</f>
        <v>29.055568934876639</v>
      </c>
    </row>
    <row r="23" spans="1:7" ht="16.5" customHeight="1" x14ac:dyDescent="0.25">
      <c r="A23" s="196" t="s">
        <v>17</v>
      </c>
      <c r="B23" s="196"/>
      <c r="C23" s="230">
        <f>'E002'!B21</f>
        <v>201.96133412</v>
      </c>
      <c r="D23" s="230"/>
      <c r="E23" s="74">
        <f>'E002'!C21</f>
        <v>97.128109119999991</v>
      </c>
      <c r="F23" s="23">
        <f>'E002'!D21</f>
        <v>60.203722849999991</v>
      </c>
      <c r="G23" s="24">
        <f>F23/C23*100</f>
        <v>29.809529191478084</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282" t="s">
        <v>21</v>
      </c>
      <c r="B27" s="282" t="s">
        <v>22</v>
      </c>
      <c r="C27" s="282" t="s">
        <v>29</v>
      </c>
      <c r="D27" s="282" t="s">
        <v>23</v>
      </c>
      <c r="E27" s="282" t="s">
        <v>24</v>
      </c>
      <c r="F27" s="75" t="s">
        <v>25</v>
      </c>
      <c r="G27" s="27">
        <v>5</v>
      </c>
    </row>
    <row r="28" spans="1:7" ht="16.5" x14ac:dyDescent="0.25">
      <c r="A28" s="282"/>
      <c r="B28" s="282"/>
      <c r="C28" s="282"/>
      <c r="D28" s="282"/>
      <c r="E28" s="282"/>
      <c r="F28" s="75" t="s">
        <v>33</v>
      </c>
      <c r="G28" s="29">
        <v>5</v>
      </c>
    </row>
    <row r="29" spans="1:7" ht="16.5" x14ac:dyDescent="0.25">
      <c r="A29" s="282"/>
      <c r="B29" s="282"/>
      <c r="C29" s="282"/>
      <c r="D29" s="282"/>
      <c r="E29" s="282"/>
      <c r="F29" s="75" t="s">
        <v>26</v>
      </c>
      <c r="G29" s="27" t="s">
        <v>56</v>
      </c>
    </row>
    <row r="30" spans="1:7" ht="33" x14ac:dyDescent="0.25">
      <c r="A30" s="282"/>
      <c r="B30" s="282"/>
      <c r="C30" s="282"/>
      <c r="D30" s="282"/>
      <c r="E30" s="282"/>
      <c r="F30" s="75" t="s">
        <v>34</v>
      </c>
      <c r="G30" s="29" t="s">
        <v>56</v>
      </c>
    </row>
    <row r="31" spans="1:7" ht="16.5" x14ac:dyDescent="0.25">
      <c r="A31" s="282"/>
      <c r="B31" s="282"/>
      <c r="C31" s="282"/>
      <c r="D31" s="282"/>
      <c r="E31" s="282"/>
      <c r="F31" s="75" t="s">
        <v>27</v>
      </c>
      <c r="G31" s="27" t="s">
        <v>56</v>
      </c>
    </row>
    <row r="32" spans="1:7" ht="243.75" customHeight="1" x14ac:dyDescent="0.25">
      <c r="A32" s="68" t="s">
        <v>911</v>
      </c>
      <c r="B32" s="68" t="s">
        <v>912</v>
      </c>
      <c r="C32" s="68" t="s">
        <v>913</v>
      </c>
      <c r="D32" s="68" t="s">
        <v>51</v>
      </c>
      <c r="E32" s="68" t="s">
        <v>49</v>
      </c>
      <c r="F32" s="75"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282" t="s">
        <v>21</v>
      </c>
      <c r="B35" s="282" t="s">
        <v>22</v>
      </c>
      <c r="C35" s="282" t="s">
        <v>29</v>
      </c>
      <c r="D35" s="282" t="s">
        <v>23</v>
      </c>
      <c r="E35" s="282" t="s">
        <v>24</v>
      </c>
      <c r="F35" s="75" t="s">
        <v>25</v>
      </c>
      <c r="G35" s="27">
        <v>92</v>
      </c>
    </row>
    <row r="36" spans="1:7" ht="16.5" x14ac:dyDescent="0.25">
      <c r="A36" s="282"/>
      <c r="B36" s="282"/>
      <c r="C36" s="282"/>
      <c r="D36" s="282"/>
      <c r="E36" s="282"/>
      <c r="F36" s="75" t="s">
        <v>33</v>
      </c>
      <c r="G36" s="29">
        <v>92</v>
      </c>
    </row>
    <row r="37" spans="1:7" ht="16.5" x14ac:dyDescent="0.25">
      <c r="A37" s="282"/>
      <c r="B37" s="282"/>
      <c r="C37" s="282"/>
      <c r="D37" s="282"/>
      <c r="E37" s="282"/>
      <c r="F37" s="75" t="s">
        <v>26</v>
      </c>
      <c r="G37" s="27" t="s">
        <v>56</v>
      </c>
    </row>
    <row r="38" spans="1:7" ht="33" x14ac:dyDescent="0.25">
      <c r="A38" s="282"/>
      <c r="B38" s="282"/>
      <c r="C38" s="282"/>
      <c r="D38" s="282"/>
      <c r="E38" s="282"/>
      <c r="F38" s="75" t="s">
        <v>34</v>
      </c>
      <c r="G38" s="29" t="s">
        <v>56</v>
      </c>
    </row>
    <row r="39" spans="1:7" ht="16.5" x14ac:dyDescent="0.25">
      <c r="A39" s="282"/>
      <c r="B39" s="282"/>
      <c r="C39" s="282"/>
      <c r="D39" s="282"/>
      <c r="E39" s="282"/>
      <c r="F39" s="75" t="s">
        <v>27</v>
      </c>
      <c r="G39" s="27" t="s">
        <v>56</v>
      </c>
    </row>
    <row r="40" spans="1:7" ht="78" customHeight="1" x14ac:dyDescent="0.25">
      <c r="A40" s="68" t="s">
        <v>306</v>
      </c>
      <c r="B40" s="68" t="s">
        <v>307</v>
      </c>
      <c r="C40" s="68" t="s">
        <v>308</v>
      </c>
      <c r="D40" s="68" t="s">
        <v>51</v>
      </c>
      <c r="E40" s="33" t="s">
        <v>49</v>
      </c>
      <c r="F40" s="75"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282" t="s">
        <v>21</v>
      </c>
      <c r="B43" s="282" t="s">
        <v>22</v>
      </c>
      <c r="C43" s="282" t="s">
        <v>29</v>
      </c>
      <c r="D43" s="282" t="s">
        <v>23</v>
      </c>
      <c r="E43" s="282" t="s">
        <v>24</v>
      </c>
      <c r="F43" s="75" t="s">
        <v>25</v>
      </c>
      <c r="G43" s="27">
        <v>100</v>
      </c>
    </row>
    <row r="44" spans="1:7" ht="16.5" x14ac:dyDescent="0.25">
      <c r="A44" s="282"/>
      <c r="B44" s="282"/>
      <c r="C44" s="282"/>
      <c r="D44" s="282"/>
      <c r="E44" s="282"/>
      <c r="F44" s="75" t="s">
        <v>33</v>
      </c>
      <c r="G44" s="29">
        <v>100</v>
      </c>
    </row>
    <row r="45" spans="1:7" ht="16.5" x14ac:dyDescent="0.25">
      <c r="A45" s="282"/>
      <c r="B45" s="282"/>
      <c r="C45" s="282"/>
      <c r="D45" s="282"/>
      <c r="E45" s="282"/>
      <c r="F45" s="75" t="s">
        <v>26</v>
      </c>
      <c r="G45" s="27">
        <v>73.75</v>
      </c>
    </row>
    <row r="46" spans="1:7" ht="33" x14ac:dyDescent="0.25">
      <c r="A46" s="282"/>
      <c r="B46" s="282"/>
      <c r="C46" s="282"/>
      <c r="D46" s="282"/>
      <c r="E46" s="282"/>
      <c r="F46" s="75" t="s">
        <v>34</v>
      </c>
      <c r="G46" s="27">
        <v>73.75</v>
      </c>
    </row>
    <row r="47" spans="1:7" ht="16.5" x14ac:dyDescent="0.25">
      <c r="A47" s="282"/>
      <c r="B47" s="282"/>
      <c r="C47" s="282"/>
      <c r="D47" s="282"/>
      <c r="E47" s="282"/>
      <c r="F47" s="75" t="s">
        <v>27</v>
      </c>
      <c r="G47" s="29">
        <f>((1+1+0.6125+0.6)/4)*100</f>
        <v>80.3125</v>
      </c>
    </row>
    <row r="48" spans="1:7" ht="65.25" customHeight="1" x14ac:dyDescent="0.25">
      <c r="A48" s="68" t="s">
        <v>541</v>
      </c>
      <c r="B48" s="68" t="s">
        <v>309</v>
      </c>
      <c r="C48" s="57" t="s">
        <v>915</v>
      </c>
      <c r="D48" s="68" t="s">
        <v>88</v>
      </c>
      <c r="E48" s="33" t="s">
        <v>55</v>
      </c>
      <c r="F48" s="75" t="s">
        <v>36</v>
      </c>
      <c r="G48" s="29">
        <v>80.3125</v>
      </c>
    </row>
    <row r="49" spans="1:7" ht="16.5" x14ac:dyDescent="0.25">
      <c r="A49" s="282" t="s">
        <v>21</v>
      </c>
      <c r="B49" s="282" t="s">
        <v>22</v>
      </c>
      <c r="C49" s="282" t="s">
        <v>29</v>
      </c>
      <c r="D49" s="282" t="s">
        <v>23</v>
      </c>
      <c r="E49" s="282" t="s">
        <v>24</v>
      </c>
      <c r="F49" s="75" t="s">
        <v>25</v>
      </c>
      <c r="G49" s="27">
        <v>100</v>
      </c>
    </row>
    <row r="50" spans="1:7" ht="16.5" x14ac:dyDescent="0.25">
      <c r="A50" s="282"/>
      <c r="B50" s="282"/>
      <c r="C50" s="282"/>
      <c r="D50" s="282"/>
      <c r="E50" s="282"/>
      <c r="F50" s="75" t="s">
        <v>33</v>
      </c>
      <c r="G50" s="29">
        <v>100</v>
      </c>
    </row>
    <row r="51" spans="1:7" ht="16.5" x14ac:dyDescent="0.25">
      <c r="A51" s="282"/>
      <c r="B51" s="282"/>
      <c r="C51" s="282"/>
      <c r="D51" s="282"/>
      <c r="E51" s="282"/>
      <c r="F51" s="75" t="s">
        <v>26</v>
      </c>
      <c r="G51" s="27">
        <v>78.5</v>
      </c>
    </row>
    <row r="52" spans="1:7" ht="33" x14ac:dyDescent="0.25">
      <c r="A52" s="282"/>
      <c r="B52" s="282"/>
      <c r="C52" s="282"/>
      <c r="D52" s="282"/>
      <c r="E52" s="282"/>
      <c r="F52" s="75" t="s">
        <v>34</v>
      </c>
      <c r="G52" s="27">
        <v>78.5</v>
      </c>
    </row>
    <row r="53" spans="1:7" ht="16.5" x14ac:dyDescent="0.25">
      <c r="A53" s="282"/>
      <c r="B53" s="282"/>
      <c r="C53" s="282"/>
      <c r="D53" s="282"/>
      <c r="E53" s="282"/>
      <c r="F53" s="75" t="s">
        <v>27</v>
      </c>
      <c r="G53" s="29">
        <f>GEOMEAN(((0.2+0.1+0.1+0.2)/4)*100,((1+0.1+0.5+0.65+0.4+0.5)/6)*100,(54/54)*100,(1/1)*100)</f>
        <v>52.973984559219787</v>
      </c>
    </row>
    <row r="54" spans="1:7" ht="315" x14ac:dyDescent="0.25">
      <c r="A54" s="68" t="s">
        <v>542</v>
      </c>
      <c r="B54" s="68" t="s">
        <v>310</v>
      </c>
      <c r="C54" s="76" t="s">
        <v>916</v>
      </c>
      <c r="D54" s="68" t="s">
        <v>88</v>
      </c>
      <c r="E54" s="33" t="s">
        <v>55</v>
      </c>
      <c r="F54" s="75" t="s">
        <v>36</v>
      </c>
      <c r="G54" s="29">
        <v>52.973984559219787</v>
      </c>
    </row>
    <row r="55" spans="1:7" ht="16.5" x14ac:dyDescent="0.25">
      <c r="A55" s="232" t="s">
        <v>1314</v>
      </c>
      <c r="B55" s="233"/>
      <c r="C55" s="233"/>
      <c r="D55" s="233"/>
      <c r="E55" s="233"/>
      <c r="F55" s="233"/>
      <c r="G55" s="234"/>
    </row>
    <row r="56" spans="1:7" ht="16.5" x14ac:dyDescent="0.25">
      <c r="A56" s="227" t="s">
        <v>19</v>
      </c>
      <c r="B56" s="227"/>
      <c r="C56" s="227"/>
      <c r="D56" s="227"/>
      <c r="E56" s="227"/>
      <c r="F56" s="227" t="s">
        <v>20</v>
      </c>
      <c r="G56" s="227"/>
    </row>
    <row r="57" spans="1:7" ht="16.5" x14ac:dyDescent="0.25">
      <c r="A57" s="282" t="s">
        <v>21</v>
      </c>
      <c r="B57" s="282" t="s">
        <v>22</v>
      </c>
      <c r="C57" s="282" t="s">
        <v>29</v>
      </c>
      <c r="D57" s="282" t="s">
        <v>23</v>
      </c>
      <c r="E57" s="282" t="s">
        <v>24</v>
      </c>
      <c r="F57" s="75" t="s">
        <v>25</v>
      </c>
      <c r="G57" s="29">
        <v>100</v>
      </c>
    </row>
    <row r="58" spans="1:7" ht="16.5" x14ac:dyDescent="0.25">
      <c r="A58" s="282"/>
      <c r="B58" s="282"/>
      <c r="C58" s="282"/>
      <c r="D58" s="282"/>
      <c r="E58" s="282"/>
      <c r="F58" s="75" t="s">
        <v>33</v>
      </c>
      <c r="G58" s="29">
        <v>100</v>
      </c>
    </row>
    <row r="59" spans="1:7" ht="16.5" x14ac:dyDescent="0.25">
      <c r="A59" s="282"/>
      <c r="B59" s="282"/>
      <c r="C59" s="282"/>
      <c r="D59" s="282"/>
      <c r="E59" s="282"/>
      <c r="F59" s="75" t="s">
        <v>26</v>
      </c>
      <c r="G59" s="29">
        <v>100</v>
      </c>
    </row>
    <row r="60" spans="1:7" ht="33" x14ac:dyDescent="0.25">
      <c r="A60" s="282"/>
      <c r="B60" s="282"/>
      <c r="C60" s="282"/>
      <c r="D60" s="282"/>
      <c r="E60" s="282"/>
      <c r="F60" s="75" t="s">
        <v>34</v>
      </c>
      <c r="G60" s="29">
        <v>100</v>
      </c>
    </row>
    <row r="61" spans="1:7" ht="16.5" x14ac:dyDescent="0.25">
      <c r="A61" s="282"/>
      <c r="B61" s="282"/>
      <c r="C61" s="282"/>
      <c r="D61" s="282"/>
      <c r="E61" s="282"/>
      <c r="F61" s="75" t="s">
        <v>27</v>
      </c>
      <c r="G61" s="29">
        <f>(1/1)*100</f>
        <v>100</v>
      </c>
    </row>
    <row r="62" spans="1:7" ht="65.25" customHeight="1" x14ac:dyDescent="0.25">
      <c r="A62" s="68" t="s">
        <v>311</v>
      </c>
      <c r="B62" s="68" t="s">
        <v>312</v>
      </c>
      <c r="C62" s="57" t="s">
        <v>914</v>
      </c>
      <c r="D62" s="68" t="s">
        <v>51</v>
      </c>
      <c r="E62" s="33" t="s">
        <v>52</v>
      </c>
      <c r="F62" s="75" t="s">
        <v>36</v>
      </c>
      <c r="G62" s="29">
        <v>100</v>
      </c>
    </row>
    <row r="63" spans="1:7" ht="15.75" customHeight="1" x14ac:dyDescent="0.25">
      <c r="A63" s="196" t="s">
        <v>21</v>
      </c>
      <c r="B63" s="196" t="s">
        <v>22</v>
      </c>
      <c r="C63" s="196" t="s">
        <v>29</v>
      </c>
      <c r="D63" s="196" t="s">
        <v>23</v>
      </c>
      <c r="E63" s="196" t="s">
        <v>24</v>
      </c>
      <c r="F63" s="28" t="s">
        <v>25</v>
      </c>
      <c r="G63" s="29">
        <v>100</v>
      </c>
    </row>
    <row r="64" spans="1:7" ht="13.5" customHeight="1" x14ac:dyDescent="0.25">
      <c r="A64" s="196"/>
      <c r="B64" s="196"/>
      <c r="C64" s="196"/>
      <c r="D64" s="196"/>
      <c r="E64" s="196"/>
      <c r="F64" s="28" t="s">
        <v>33</v>
      </c>
      <c r="G64" s="29">
        <v>100</v>
      </c>
    </row>
    <row r="65" spans="1:7" ht="15.75" customHeight="1" x14ac:dyDescent="0.25">
      <c r="A65" s="196"/>
      <c r="B65" s="196"/>
      <c r="C65" s="196"/>
      <c r="D65" s="196"/>
      <c r="E65" s="196"/>
      <c r="F65" s="28" t="s">
        <v>26</v>
      </c>
      <c r="G65" s="29">
        <v>100</v>
      </c>
    </row>
    <row r="66" spans="1:7" ht="19.5" customHeight="1" x14ac:dyDescent="0.25">
      <c r="A66" s="196"/>
      <c r="B66" s="196"/>
      <c r="C66" s="196"/>
      <c r="D66" s="196"/>
      <c r="E66" s="196"/>
      <c r="F66" s="28" t="s">
        <v>34</v>
      </c>
      <c r="G66" s="29">
        <v>100</v>
      </c>
    </row>
    <row r="67" spans="1:7" ht="18" customHeight="1" x14ac:dyDescent="0.25">
      <c r="A67" s="196"/>
      <c r="B67" s="196"/>
      <c r="C67" s="196"/>
      <c r="D67" s="196"/>
      <c r="E67" s="196"/>
      <c r="F67" s="28" t="s">
        <v>27</v>
      </c>
      <c r="G67" s="29">
        <f>(2/2)*100</f>
        <v>100</v>
      </c>
    </row>
    <row r="68" spans="1:7" ht="65.25" customHeight="1" x14ac:dyDescent="0.25">
      <c r="A68" s="68" t="s">
        <v>518</v>
      </c>
      <c r="B68" s="68" t="s">
        <v>312</v>
      </c>
      <c r="C68" s="76" t="s">
        <v>519</v>
      </c>
      <c r="D68" s="68" t="s">
        <v>51</v>
      </c>
      <c r="E68" s="33" t="s">
        <v>52</v>
      </c>
      <c r="F68" s="75" t="s">
        <v>36</v>
      </c>
      <c r="G68" s="29">
        <v>100</v>
      </c>
    </row>
    <row r="69" spans="1:7" ht="16.5" x14ac:dyDescent="0.25">
      <c r="A69" s="282" t="s">
        <v>21</v>
      </c>
      <c r="B69" s="282" t="s">
        <v>22</v>
      </c>
      <c r="C69" s="282" t="s">
        <v>29</v>
      </c>
      <c r="D69" s="282" t="s">
        <v>23</v>
      </c>
      <c r="E69" s="282" t="s">
        <v>24</v>
      </c>
      <c r="F69" s="75" t="s">
        <v>25</v>
      </c>
      <c r="G69" s="29">
        <v>100</v>
      </c>
    </row>
    <row r="70" spans="1:7" ht="16.5" x14ac:dyDescent="0.25">
      <c r="A70" s="282"/>
      <c r="B70" s="282"/>
      <c r="C70" s="282"/>
      <c r="D70" s="282"/>
      <c r="E70" s="282"/>
      <c r="F70" s="75" t="s">
        <v>33</v>
      </c>
      <c r="G70" s="29">
        <v>100</v>
      </c>
    </row>
    <row r="71" spans="1:7" ht="16.5" x14ac:dyDescent="0.25">
      <c r="A71" s="282"/>
      <c r="B71" s="282"/>
      <c r="C71" s="282"/>
      <c r="D71" s="282"/>
      <c r="E71" s="282"/>
      <c r="F71" s="75" t="s">
        <v>26</v>
      </c>
      <c r="G71" s="29">
        <v>56</v>
      </c>
    </row>
    <row r="72" spans="1:7" ht="33" x14ac:dyDescent="0.25">
      <c r="A72" s="282"/>
      <c r="B72" s="282"/>
      <c r="C72" s="282"/>
      <c r="D72" s="282"/>
      <c r="E72" s="282"/>
      <c r="F72" s="75" t="s">
        <v>34</v>
      </c>
      <c r="G72" s="29">
        <v>56</v>
      </c>
    </row>
    <row r="73" spans="1:7" ht="16.5" x14ac:dyDescent="0.25">
      <c r="A73" s="282"/>
      <c r="B73" s="282"/>
      <c r="C73" s="282"/>
      <c r="D73" s="282"/>
      <c r="E73" s="282"/>
      <c r="F73" s="75" t="s">
        <v>27</v>
      </c>
      <c r="G73" s="29">
        <f>((0.5+0.4+0.85+0.7)/4)*100</f>
        <v>61.250000000000007</v>
      </c>
    </row>
    <row r="74" spans="1:7" ht="63" x14ac:dyDescent="0.25">
      <c r="A74" s="68" t="s">
        <v>917</v>
      </c>
      <c r="B74" s="68" t="s">
        <v>313</v>
      </c>
      <c r="C74" s="76" t="s">
        <v>314</v>
      </c>
      <c r="D74" s="68" t="s">
        <v>51</v>
      </c>
      <c r="E74" s="33" t="s">
        <v>52</v>
      </c>
      <c r="F74" s="75" t="s">
        <v>36</v>
      </c>
      <c r="G74" s="29">
        <v>61.250000000000007</v>
      </c>
    </row>
    <row r="75" spans="1:7" ht="16.5" x14ac:dyDescent="0.25">
      <c r="A75" s="282" t="s">
        <v>21</v>
      </c>
      <c r="B75" s="282" t="s">
        <v>22</v>
      </c>
      <c r="C75" s="282" t="s">
        <v>29</v>
      </c>
      <c r="D75" s="282" t="s">
        <v>23</v>
      </c>
      <c r="E75" s="282" t="s">
        <v>24</v>
      </c>
      <c r="F75" s="75" t="s">
        <v>25</v>
      </c>
      <c r="G75" s="29">
        <v>100</v>
      </c>
    </row>
    <row r="76" spans="1:7" ht="16.5" x14ac:dyDescent="0.25">
      <c r="A76" s="282"/>
      <c r="B76" s="282"/>
      <c r="C76" s="282"/>
      <c r="D76" s="282"/>
      <c r="E76" s="282"/>
      <c r="F76" s="75" t="s">
        <v>33</v>
      </c>
      <c r="G76" s="29">
        <v>100</v>
      </c>
    </row>
    <row r="77" spans="1:7" ht="16.5" x14ac:dyDescent="0.25">
      <c r="A77" s="282"/>
      <c r="B77" s="282"/>
      <c r="C77" s="282"/>
      <c r="D77" s="282"/>
      <c r="E77" s="282"/>
      <c r="F77" s="75" t="s">
        <v>26</v>
      </c>
      <c r="G77" s="29">
        <v>56</v>
      </c>
    </row>
    <row r="78" spans="1:7" ht="33" x14ac:dyDescent="0.25">
      <c r="A78" s="282"/>
      <c r="B78" s="282"/>
      <c r="C78" s="282"/>
      <c r="D78" s="282"/>
      <c r="E78" s="282"/>
      <c r="F78" s="75" t="s">
        <v>34</v>
      </c>
      <c r="G78" s="29">
        <v>56</v>
      </c>
    </row>
    <row r="79" spans="1:7" ht="16.5" x14ac:dyDescent="0.25">
      <c r="A79" s="282"/>
      <c r="B79" s="282"/>
      <c r="C79" s="282"/>
      <c r="D79" s="282"/>
      <c r="E79" s="282"/>
      <c r="F79" s="75" t="s">
        <v>27</v>
      </c>
      <c r="G79" s="29">
        <f>((0.2+0.1+0.1+0.2)/4)*100</f>
        <v>15.000000000000002</v>
      </c>
    </row>
    <row r="80" spans="1:7" ht="114.75" customHeight="1" x14ac:dyDescent="0.25">
      <c r="A80" s="68" t="s">
        <v>918</v>
      </c>
      <c r="B80" s="68" t="s">
        <v>315</v>
      </c>
      <c r="C80" s="76" t="s">
        <v>316</v>
      </c>
      <c r="D80" s="68" t="s">
        <v>51</v>
      </c>
      <c r="E80" s="33" t="s">
        <v>52</v>
      </c>
      <c r="F80" s="75" t="s">
        <v>36</v>
      </c>
      <c r="G80" s="29">
        <v>15.000000000000002</v>
      </c>
    </row>
    <row r="81" spans="1:7" ht="16.5" x14ac:dyDescent="0.25">
      <c r="A81" s="282" t="s">
        <v>21</v>
      </c>
      <c r="B81" s="282" t="s">
        <v>22</v>
      </c>
      <c r="C81" s="282" t="s">
        <v>29</v>
      </c>
      <c r="D81" s="282" t="s">
        <v>23</v>
      </c>
      <c r="E81" s="282" t="s">
        <v>24</v>
      </c>
      <c r="F81" s="75" t="s">
        <v>25</v>
      </c>
      <c r="G81" s="29">
        <v>100</v>
      </c>
    </row>
    <row r="82" spans="1:7" ht="16.5" x14ac:dyDescent="0.25">
      <c r="A82" s="282"/>
      <c r="B82" s="282"/>
      <c r="C82" s="282"/>
      <c r="D82" s="282"/>
      <c r="E82" s="282"/>
      <c r="F82" s="75" t="s">
        <v>33</v>
      </c>
      <c r="G82" s="29">
        <v>100</v>
      </c>
    </row>
    <row r="83" spans="1:7" ht="16.5" x14ac:dyDescent="0.25">
      <c r="A83" s="282"/>
      <c r="B83" s="282"/>
      <c r="C83" s="282"/>
      <c r="D83" s="282"/>
      <c r="E83" s="282"/>
      <c r="F83" s="75" t="s">
        <v>26</v>
      </c>
      <c r="G83" s="29">
        <v>100</v>
      </c>
    </row>
    <row r="84" spans="1:7" ht="33" x14ac:dyDescent="0.25">
      <c r="A84" s="282"/>
      <c r="B84" s="282"/>
      <c r="C84" s="282"/>
      <c r="D84" s="282"/>
      <c r="E84" s="282"/>
      <c r="F84" s="75" t="s">
        <v>34</v>
      </c>
      <c r="G84" s="29">
        <v>100</v>
      </c>
    </row>
    <row r="85" spans="1:7" ht="16.5" x14ac:dyDescent="0.25">
      <c r="A85" s="282"/>
      <c r="B85" s="282"/>
      <c r="C85" s="282"/>
      <c r="D85" s="282"/>
      <c r="E85" s="282"/>
      <c r="F85" s="75" t="s">
        <v>27</v>
      </c>
      <c r="G85" s="29" t="s">
        <v>1207</v>
      </c>
    </row>
    <row r="86" spans="1:7" ht="157.5" x14ac:dyDescent="0.25">
      <c r="A86" s="68" t="s">
        <v>317</v>
      </c>
      <c r="B86" s="30" t="s">
        <v>318</v>
      </c>
      <c r="C86" s="57" t="s">
        <v>319</v>
      </c>
      <c r="D86" s="68" t="s">
        <v>51</v>
      </c>
      <c r="E86" s="33" t="s">
        <v>52</v>
      </c>
      <c r="F86" s="75" t="s">
        <v>36</v>
      </c>
      <c r="G86" s="29" t="s">
        <v>1207</v>
      </c>
    </row>
    <row r="87" spans="1:7" ht="16.5" x14ac:dyDescent="0.25">
      <c r="A87" s="282" t="s">
        <v>21</v>
      </c>
      <c r="B87" s="282" t="s">
        <v>22</v>
      </c>
      <c r="C87" s="282" t="s">
        <v>29</v>
      </c>
      <c r="D87" s="282" t="s">
        <v>23</v>
      </c>
      <c r="E87" s="282" t="s">
        <v>24</v>
      </c>
      <c r="F87" s="75" t="s">
        <v>25</v>
      </c>
      <c r="G87" s="29">
        <v>100</v>
      </c>
    </row>
    <row r="88" spans="1:7" ht="16.5" x14ac:dyDescent="0.25">
      <c r="A88" s="282"/>
      <c r="B88" s="282"/>
      <c r="C88" s="282"/>
      <c r="D88" s="282"/>
      <c r="E88" s="282"/>
      <c r="F88" s="75" t="s">
        <v>33</v>
      </c>
      <c r="G88" s="29">
        <v>100</v>
      </c>
    </row>
    <row r="89" spans="1:7" ht="16.5" x14ac:dyDescent="0.25">
      <c r="A89" s="282"/>
      <c r="B89" s="282"/>
      <c r="C89" s="282"/>
      <c r="D89" s="282"/>
      <c r="E89" s="282"/>
      <c r="F89" s="75" t="s">
        <v>26</v>
      </c>
      <c r="G89" s="29">
        <v>58</v>
      </c>
    </row>
    <row r="90" spans="1:7" ht="33" x14ac:dyDescent="0.25">
      <c r="A90" s="282"/>
      <c r="B90" s="282"/>
      <c r="C90" s="282"/>
      <c r="D90" s="282"/>
      <c r="E90" s="282"/>
      <c r="F90" s="75" t="s">
        <v>34</v>
      </c>
      <c r="G90" s="29">
        <v>58</v>
      </c>
    </row>
    <row r="91" spans="1:7" ht="16.5" x14ac:dyDescent="0.25">
      <c r="A91" s="282"/>
      <c r="B91" s="282"/>
      <c r="C91" s="282"/>
      <c r="D91" s="282"/>
      <c r="E91" s="282"/>
      <c r="F91" s="75" t="s">
        <v>27</v>
      </c>
      <c r="G91" s="29">
        <f>((1+0.1+0.5+0.65+0.4+0.5)/6)*100</f>
        <v>52.5</v>
      </c>
    </row>
    <row r="92" spans="1:7" ht="94.5" x14ac:dyDescent="0.25">
      <c r="A92" s="68" t="s">
        <v>919</v>
      </c>
      <c r="B92" s="68" t="s">
        <v>320</v>
      </c>
      <c r="C92" s="76" t="s">
        <v>321</v>
      </c>
      <c r="D92" s="68" t="s">
        <v>51</v>
      </c>
      <c r="E92" s="33" t="s">
        <v>52</v>
      </c>
      <c r="F92" s="75" t="s">
        <v>36</v>
      </c>
      <c r="G92" s="29">
        <v>52.5</v>
      </c>
    </row>
    <row r="93" spans="1:7" ht="16.5" x14ac:dyDescent="0.25">
      <c r="A93" s="282" t="s">
        <v>21</v>
      </c>
      <c r="B93" s="282" t="s">
        <v>22</v>
      </c>
      <c r="C93" s="282" t="s">
        <v>29</v>
      </c>
      <c r="D93" s="282" t="s">
        <v>23</v>
      </c>
      <c r="E93" s="282" t="s">
        <v>24</v>
      </c>
      <c r="F93" s="75" t="s">
        <v>25</v>
      </c>
      <c r="G93" s="29">
        <v>100</v>
      </c>
    </row>
    <row r="94" spans="1:7" ht="16.5" x14ac:dyDescent="0.25">
      <c r="A94" s="282"/>
      <c r="B94" s="282"/>
      <c r="C94" s="282"/>
      <c r="D94" s="282"/>
      <c r="E94" s="282"/>
      <c r="F94" s="75" t="s">
        <v>33</v>
      </c>
      <c r="G94" s="29">
        <v>100</v>
      </c>
    </row>
    <row r="95" spans="1:7" ht="16.5" x14ac:dyDescent="0.25">
      <c r="A95" s="282"/>
      <c r="B95" s="282"/>
      <c r="C95" s="282"/>
      <c r="D95" s="282"/>
      <c r="E95" s="282"/>
      <c r="F95" s="75" t="s">
        <v>26</v>
      </c>
      <c r="G95" s="29">
        <v>100</v>
      </c>
    </row>
    <row r="96" spans="1:7" ht="33" x14ac:dyDescent="0.25">
      <c r="A96" s="282"/>
      <c r="B96" s="282"/>
      <c r="C96" s="282"/>
      <c r="D96" s="282"/>
      <c r="E96" s="282"/>
      <c r="F96" s="75" t="s">
        <v>34</v>
      </c>
      <c r="G96" s="29">
        <v>100</v>
      </c>
    </row>
    <row r="97" spans="1:7" ht="16.5" x14ac:dyDescent="0.25">
      <c r="A97" s="282"/>
      <c r="B97" s="282"/>
      <c r="C97" s="282"/>
      <c r="D97" s="282"/>
      <c r="E97" s="282"/>
      <c r="F97" s="75" t="s">
        <v>27</v>
      </c>
      <c r="G97" s="29">
        <f>(42/42)*100</f>
        <v>100</v>
      </c>
    </row>
    <row r="98" spans="1:7" ht="82.5" customHeight="1" x14ac:dyDescent="0.25">
      <c r="A98" s="68" t="s">
        <v>322</v>
      </c>
      <c r="B98" s="68" t="s">
        <v>323</v>
      </c>
      <c r="C98" s="68" t="s">
        <v>324</v>
      </c>
      <c r="D98" s="68" t="s">
        <v>51</v>
      </c>
      <c r="E98" s="33" t="s">
        <v>52</v>
      </c>
      <c r="F98" s="75" t="s">
        <v>36</v>
      </c>
      <c r="G98" s="29">
        <v>100</v>
      </c>
    </row>
    <row r="99" spans="1:7" ht="16.5" x14ac:dyDescent="0.25">
      <c r="A99" s="282" t="s">
        <v>21</v>
      </c>
      <c r="B99" s="282" t="s">
        <v>22</v>
      </c>
      <c r="C99" s="282" t="s">
        <v>29</v>
      </c>
      <c r="D99" s="282" t="s">
        <v>23</v>
      </c>
      <c r="E99" s="282" t="s">
        <v>24</v>
      </c>
      <c r="F99" s="75" t="s">
        <v>25</v>
      </c>
      <c r="G99" s="29">
        <v>100</v>
      </c>
    </row>
    <row r="100" spans="1:7" ht="16.5" x14ac:dyDescent="0.25">
      <c r="A100" s="282"/>
      <c r="B100" s="282"/>
      <c r="C100" s="282"/>
      <c r="D100" s="282"/>
      <c r="E100" s="282"/>
      <c r="F100" s="75" t="s">
        <v>33</v>
      </c>
      <c r="G100" s="29">
        <v>100</v>
      </c>
    </row>
    <row r="101" spans="1:7" ht="16.5" x14ac:dyDescent="0.25">
      <c r="A101" s="282"/>
      <c r="B101" s="282"/>
      <c r="C101" s="282"/>
      <c r="D101" s="282"/>
      <c r="E101" s="282"/>
      <c r="F101" s="75" t="s">
        <v>26</v>
      </c>
      <c r="G101" s="29">
        <v>20</v>
      </c>
    </row>
    <row r="102" spans="1:7" ht="33" x14ac:dyDescent="0.25">
      <c r="A102" s="282"/>
      <c r="B102" s="282"/>
      <c r="C102" s="282"/>
      <c r="D102" s="282"/>
      <c r="E102" s="282"/>
      <c r="F102" s="75" t="s">
        <v>34</v>
      </c>
      <c r="G102" s="29">
        <v>20</v>
      </c>
    </row>
    <row r="103" spans="1:7" ht="16.5" x14ac:dyDescent="0.25">
      <c r="A103" s="282"/>
      <c r="B103" s="282"/>
      <c r="C103" s="282"/>
      <c r="D103" s="282"/>
      <c r="E103" s="282"/>
      <c r="F103" s="75" t="s">
        <v>27</v>
      </c>
      <c r="G103" s="29">
        <f>(3/5)*100</f>
        <v>60</v>
      </c>
    </row>
    <row r="104" spans="1:7" ht="82.5" customHeight="1" x14ac:dyDescent="0.25">
      <c r="A104" s="68" t="s">
        <v>920</v>
      </c>
      <c r="B104" s="68" t="s">
        <v>540</v>
      </c>
      <c r="C104" s="68" t="s">
        <v>921</v>
      </c>
      <c r="D104" s="68" t="s">
        <v>51</v>
      </c>
      <c r="E104" s="33" t="s">
        <v>55</v>
      </c>
      <c r="F104" s="75" t="s">
        <v>36</v>
      </c>
      <c r="G104" s="29">
        <v>60</v>
      </c>
    </row>
    <row r="105" spans="1:7" ht="16.5" x14ac:dyDescent="0.25">
      <c r="A105" s="213" t="s">
        <v>28</v>
      </c>
      <c r="B105" s="214"/>
      <c r="C105" s="214"/>
      <c r="D105" s="214"/>
      <c r="E105" s="214"/>
      <c r="F105" s="214"/>
      <c r="G105" s="215"/>
    </row>
    <row r="106" spans="1:7" ht="33" customHeight="1" x14ac:dyDescent="0.25">
      <c r="A106" s="181" t="str">
        <f>+A32</f>
        <v>Porcentaje de sujetos obligados del ámbito federal de la Ley General de Protección de Datos Personales en Posesión de Sujetos Obligados que cuentan con una política interna o programa de protección de datos personales.</v>
      </c>
      <c r="B106" s="182"/>
      <c r="C106" s="182"/>
      <c r="D106" s="182"/>
      <c r="E106" s="182"/>
      <c r="F106" s="182"/>
      <c r="G106" s="183"/>
    </row>
    <row r="107" spans="1:7" ht="16.5" x14ac:dyDescent="0.25">
      <c r="A107" s="10" t="s">
        <v>130</v>
      </c>
      <c r="B107" s="172"/>
      <c r="C107" s="173"/>
      <c r="D107" s="173"/>
      <c r="E107" s="173"/>
      <c r="F107" s="173"/>
      <c r="G107" s="174"/>
    </row>
    <row r="108" spans="1:7" ht="16.5" x14ac:dyDescent="0.25">
      <c r="A108" s="10" t="s">
        <v>129</v>
      </c>
      <c r="B108" s="169" t="s">
        <v>107</v>
      </c>
      <c r="C108" s="170"/>
      <c r="D108" s="170"/>
      <c r="E108" s="170"/>
      <c r="F108" s="170"/>
      <c r="G108" s="171"/>
    </row>
    <row r="109" spans="1:7" ht="16.5" x14ac:dyDescent="0.25">
      <c r="A109" s="181" t="str">
        <f>+A40</f>
        <v>Porcentaje de utilidad de las herramientas que el INAI pone a disposición de los responsables para facilitar el cumplimiento de las obligaciones en materia de protección de datos personales.</v>
      </c>
      <c r="B109" s="182"/>
      <c r="C109" s="182"/>
      <c r="D109" s="182"/>
      <c r="E109" s="182"/>
      <c r="F109" s="182"/>
      <c r="G109" s="183"/>
    </row>
    <row r="110" spans="1:7" ht="16.5" x14ac:dyDescent="0.25">
      <c r="A110" s="10" t="s">
        <v>130</v>
      </c>
      <c r="B110" s="172"/>
      <c r="C110" s="173"/>
      <c r="D110" s="173"/>
      <c r="E110" s="173"/>
      <c r="F110" s="173"/>
      <c r="G110" s="174"/>
    </row>
    <row r="111" spans="1:7" ht="16.5" x14ac:dyDescent="0.25">
      <c r="A111" s="10" t="s">
        <v>129</v>
      </c>
      <c r="B111" s="169"/>
      <c r="C111" s="170"/>
      <c r="D111" s="170"/>
      <c r="E111" s="170"/>
      <c r="F111" s="170"/>
      <c r="G111" s="171"/>
    </row>
    <row r="112" spans="1:7" ht="16.5" x14ac:dyDescent="0.25">
      <c r="A112" s="181" t="str">
        <f>A48</f>
        <v>Media geométrica de cumplimiento del programa de autorregulación.</v>
      </c>
      <c r="B112" s="182"/>
      <c r="C112" s="182"/>
      <c r="D112" s="182"/>
      <c r="E112" s="182"/>
      <c r="F112" s="182"/>
      <c r="G112" s="183"/>
    </row>
    <row r="113" spans="1:7" ht="84.95" customHeight="1" x14ac:dyDescent="0.25">
      <c r="A113" s="12" t="s">
        <v>130</v>
      </c>
      <c r="B113" s="172" t="s">
        <v>1236</v>
      </c>
      <c r="C113" s="173"/>
      <c r="D113" s="173"/>
      <c r="E113" s="173"/>
      <c r="F113" s="173"/>
      <c r="G113" s="174"/>
    </row>
    <row r="114" spans="1:7" ht="16.5" x14ac:dyDescent="0.25">
      <c r="A114" s="12" t="s">
        <v>129</v>
      </c>
      <c r="B114" s="292"/>
      <c r="C114" s="293"/>
      <c r="D114" s="293"/>
      <c r="E114" s="293"/>
      <c r="F114" s="293"/>
      <c r="G114" s="294"/>
    </row>
    <row r="115" spans="1:7" ht="16.5" x14ac:dyDescent="0.25">
      <c r="A115" s="181" t="str">
        <f>+A54</f>
        <v>Media geométrica del cumplimiento del programa de acompañamiento y prevención.</v>
      </c>
      <c r="B115" s="182"/>
      <c r="C115" s="182"/>
      <c r="D115" s="182"/>
      <c r="E115" s="182"/>
      <c r="F115" s="182"/>
      <c r="G115" s="183"/>
    </row>
    <row r="116" spans="1:7" ht="84.95" customHeight="1" x14ac:dyDescent="0.25">
      <c r="A116" s="12" t="s">
        <v>130</v>
      </c>
      <c r="B116" s="172" t="s">
        <v>1309</v>
      </c>
      <c r="C116" s="173"/>
      <c r="D116" s="173"/>
      <c r="E116" s="173"/>
      <c r="F116" s="173"/>
      <c r="G116" s="174"/>
    </row>
    <row r="117" spans="1:7" ht="16.5" x14ac:dyDescent="0.25">
      <c r="A117" s="12" t="s">
        <v>129</v>
      </c>
      <c r="B117" s="292"/>
      <c r="C117" s="293"/>
      <c r="D117" s="293"/>
      <c r="E117" s="293"/>
      <c r="F117" s="293"/>
      <c r="G117" s="294"/>
    </row>
    <row r="118" spans="1:7" ht="16.5" x14ac:dyDescent="0.25">
      <c r="A118" s="181" t="str">
        <f>+A62</f>
        <v>Porcentaje de esquemas de autorregulación (EA) evaluados</v>
      </c>
      <c r="B118" s="182"/>
      <c r="C118" s="182"/>
      <c r="D118" s="182"/>
      <c r="E118" s="182"/>
      <c r="F118" s="182"/>
      <c r="G118" s="183"/>
    </row>
    <row r="119" spans="1:7" ht="33.950000000000003" customHeight="1" x14ac:dyDescent="0.25">
      <c r="A119" s="10" t="s">
        <v>130</v>
      </c>
      <c r="B119" s="283" t="s">
        <v>1406</v>
      </c>
      <c r="C119" s="284"/>
      <c r="D119" s="284"/>
      <c r="E119" s="284"/>
      <c r="F119" s="284"/>
      <c r="G119" s="285"/>
    </row>
    <row r="120" spans="1:7" ht="16.5" x14ac:dyDescent="0.25">
      <c r="A120" s="10" t="s">
        <v>129</v>
      </c>
      <c r="B120" s="169"/>
      <c r="C120" s="170"/>
      <c r="D120" s="170"/>
      <c r="E120" s="170"/>
      <c r="F120" s="170"/>
      <c r="G120" s="171"/>
    </row>
    <row r="121" spans="1:7" ht="16.5" x14ac:dyDescent="0.25">
      <c r="A121" s="181" t="str">
        <f>+A68</f>
        <v>Porcentaje de esquemas de autorregulación (EA) reconocidos.</v>
      </c>
      <c r="B121" s="182"/>
      <c r="C121" s="182"/>
      <c r="D121" s="182"/>
      <c r="E121" s="182"/>
      <c r="F121" s="182"/>
      <c r="G121" s="183"/>
    </row>
    <row r="122" spans="1:7" ht="33.950000000000003" customHeight="1" x14ac:dyDescent="0.25">
      <c r="A122" s="10" t="s">
        <v>130</v>
      </c>
      <c r="B122" s="190" t="s">
        <v>1405</v>
      </c>
      <c r="C122" s="191"/>
      <c r="D122" s="191"/>
      <c r="E122" s="191"/>
      <c r="F122" s="191"/>
      <c r="G122" s="192"/>
    </row>
    <row r="123" spans="1:7" ht="16.5" x14ac:dyDescent="0.25">
      <c r="A123" s="10" t="s">
        <v>129</v>
      </c>
      <c r="B123" s="295"/>
      <c r="C123" s="296"/>
      <c r="D123" s="296"/>
      <c r="E123" s="296"/>
      <c r="F123" s="296"/>
      <c r="G123" s="297"/>
    </row>
    <row r="124" spans="1:7" ht="16.5" x14ac:dyDescent="0.25">
      <c r="A124" s="181" t="str">
        <f>+A74</f>
        <v>Porcentaje de actividades realizadas por la DGPAR relacionadas con el impulso de la autorregulación.</v>
      </c>
      <c r="B124" s="182"/>
      <c r="C124" s="182"/>
      <c r="D124" s="182"/>
      <c r="E124" s="182"/>
      <c r="F124" s="182"/>
      <c r="G124" s="183"/>
    </row>
    <row r="125" spans="1:7" ht="306" customHeight="1" x14ac:dyDescent="0.25">
      <c r="A125" s="10" t="s">
        <v>130</v>
      </c>
      <c r="B125" s="283" t="s">
        <v>1407</v>
      </c>
      <c r="C125" s="284"/>
      <c r="D125" s="284"/>
      <c r="E125" s="284"/>
      <c r="F125" s="284"/>
      <c r="G125" s="285"/>
    </row>
    <row r="126" spans="1:7" ht="16.5" x14ac:dyDescent="0.25">
      <c r="A126" s="10" t="s">
        <v>129</v>
      </c>
      <c r="B126" s="169"/>
      <c r="C126" s="170"/>
      <c r="D126" s="170"/>
      <c r="E126" s="170"/>
      <c r="F126" s="170"/>
      <c r="G126" s="171"/>
    </row>
    <row r="127" spans="1:7" ht="16.5" x14ac:dyDescent="0.25">
      <c r="A127" s="181" t="str">
        <f>+A80</f>
        <v xml:space="preserve">Porcentaje de actividades relacionadas con la elaboración de material para orientar  en el cumplimiento de obligaciones en materia de protección de datos personales. </v>
      </c>
      <c r="B127" s="182"/>
      <c r="C127" s="182"/>
      <c r="D127" s="182"/>
      <c r="E127" s="182"/>
      <c r="F127" s="182"/>
      <c r="G127" s="183"/>
    </row>
    <row r="128" spans="1:7" ht="135.94999999999999" customHeight="1" x14ac:dyDescent="0.25">
      <c r="A128" s="10" t="s">
        <v>130</v>
      </c>
      <c r="B128" s="283" t="s">
        <v>1408</v>
      </c>
      <c r="C128" s="284"/>
      <c r="D128" s="284"/>
      <c r="E128" s="284"/>
      <c r="F128" s="284"/>
      <c r="G128" s="285"/>
    </row>
    <row r="129" spans="1:7" ht="16.5" x14ac:dyDescent="0.25">
      <c r="A129" s="10" t="s">
        <v>129</v>
      </c>
      <c r="B129" s="169"/>
      <c r="C129" s="170"/>
      <c r="D129" s="170"/>
      <c r="E129" s="170"/>
      <c r="F129" s="170"/>
      <c r="G129" s="171"/>
    </row>
    <row r="130" spans="1:7" ht="33" customHeight="1" x14ac:dyDescent="0.25">
      <c r="A130" s="181" t="str">
        <f>+A86</f>
        <v>Porcentaje de solicitudes de autorización de medidas compensatorias así como para el uso de hiperenlaces o hipervínculos en una página de Internet del INAI para dar a conocer avisos de privacidad a través de medidas compensatorias atendidas.</v>
      </c>
      <c r="B130" s="182"/>
      <c r="C130" s="182"/>
      <c r="D130" s="182"/>
      <c r="E130" s="182"/>
      <c r="F130" s="182"/>
      <c r="G130" s="183"/>
    </row>
    <row r="131" spans="1:7" ht="33.950000000000003" customHeight="1" x14ac:dyDescent="0.25">
      <c r="A131" s="10" t="s">
        <v>130</v>
      </c>
      <c r="B131" s="283" t="s">
        <v>1237</v>
      </c>
      <c r="C131" s="284"/>
      <c r="D131" s="284"/>
      <c r="E131" s="284"/>
      <c r="F131" s="284"/>
      <c r="G131" s="285"/>
    </row>
    <row r="132" spans="1:7" ht="16.5" x14ac:dyDescent="0.25">
      <c r="A132" s="10" t="s">
        <v>129</v>
      </c>
      <c r="B132" s="169"/>
      <c r="C132" s="170"/>
      <c r="D132" s="170"/>
      <c r="E132" s="170"/>
      <c r="F132" s="170"/>
      <c r="G132" s="171"/>
    </row>
    <row r="133" spans="1:7" ht="16.5" x14ac:dyDescent="0.25">
      <c r="A133" s="181" t="str">
        <f>+A92</f>
        <v xml:space="preserve">Porcentaje de actividades realizadas por la DGPAR para promover la educación cívica y cultura para el ejercicio del derecho de protección de datos personales entre los titulares. </v>
      </c>
      <c r="B133" s="182"/>
      <c r="C133" s="182"/>
      <c r="D133" s="182"/>
      <c r="E133" s="182"/>
      <c r="F133" s="182"/>
      <c r="G133" s="183"/>
    </row>
    <row r="134" spans="1:7" ht="357" customHeight="1" x14ac:dyDescent="0.25">
      <c r="A134" s="10" t="s">
        <v>130</v>
      </c>
      <c r="B134" s="283" t="s">
        <v>1409</v>
      </c>
      <c r="C134" s="284"/>
      <c r="D134" s="284"/>
      <c r="E134" s="284"/>
      <c r="F134" s="284"/>
      <c r="G134" s="285"/>
    </row>
    <row r="135" spans="1:7" ht="16.5" x14ac:dyDescent="0.25">
      <c r="A135" s="10" t="s">
        <v>129</v>
      </c>
      <c r="B135" s="169"/>
      <c r="C135" s="170"/>
      <c r="D135" s="170"/>
      <c r="E135" s="170"/>
      <c r="F135" s="170"/>
      <c r="G135" s="171"/>
    </row>
    <row r="136" spans="1:7" ht="16.5" x14ac:dyDescent="0.25">
      <c r="A136" s="181" t="str">
        <f>+A98</f>
        <v>Porcentaje de consultas especializadas atendidas por la DGPAR.</v>
      </c>
      <c r="B136" s="182"/>
      <c r="C136" s="182"/>
      <c r="D136" s="182"/>
      <c r="E136" s="182"/>
      <c r="F136" s="182"/>
      <c r="G136" s="183"/>
    </row>
    <row r="137" spans="1:7" ht="16.5" x14ac:dyDescent="0.25">
      <c r="A137" s="10" t="s">
        <v>130</v>
      </c>
      <c r="B137" s="283" t="s">
        <v>1238</v>
      </c>
      <c r="C137" s="284"/>
      <c r="D137" s="284"/>
      <c r="E137" s="284"/>
      <c r="F137" s="284"/>
      <c r="G137" s="285"/>
    </row>
    <row r="138" spans="1:7" s="34" customFormat="1" ht="16.5" x14ac:dyDescent="0.25">
      <c r="A138" s="10" t="s">
        <v>129</v>
      </c>
      <c r="B138" s="169"/>
      <c r="C138" s="170"/>
      <c r="D138" s="170"/>
      <c r="E138" s="170"/>
      <c r="F138" s="170"/>
      <c r="G138" s="171"/>
    </row>
    <row r="139" spans="1:7" ht="16.5" x14ac:dyDescent="0.25">
      <c r="A139" s="181" t="str">
        <f>+A104</f>
        <v>Porcentaje de actividades realizadas para la elaboración del manual de procedimientos para el desarrollo de auditorías voluntarias.</v>
      </c>
      <c r="B139" s="182"/>
      <c r="C139" s="182"/>
      <c r="D139" s="182"/>
      <c r="E139" s="182"/>
      <c r="F139" s="182"/>
      <c r="G139" s="183"/>
    </row>
    <row r="140" spans="1:7" ht="51" customHeight="1" x14ac:dyDescent="0.25">
      <c r="A140" s="10" t="s">
        <v>130</v>
      </c>
      <c r="B140" s="283" t="s">
        <v>1410</v>
      </c>
      <c r="C140" s="284"/>
      <c r="D140" s="284"/>
      <c r="E140" s="284"/>
      <c r="F140" s="284"/>
      <c r="G140" s="285"/>
    </row>
    <row r="141" spans="1:7" s="34" customFormat="1" ht="16.5" x14ac:dyDescent="0.25">
      <c r="A141" s="10" t="s">
        <v>129</v>
      </c>
      <c r="B141" s="169"/>
      <c r="C141" s="170"/>
      <c r="D141" s="170"/>
      <c r="E141" s="170"/>
      <c r="F141" s="170"/>
      <c r="G141" s="171"/>
    </row>
    <row r="142" spans="1:7" s="34" customFormat="1" x14ac:dyDescent="0.25">
      <c r="A142" s="237"/>
      <c r="B142" s="237"/>
      <c r="C142" s="237"/>
      <c r="D142" s="237"/>
      <c r="E142" s="237"/>
      <c r="F142" s="237"/>
      <c r="G142" s="237"/>
    </row>
    <row r="143" spans="1:7" s="34" customFormat="1" ht="16.5" x14ac:dyDescent="0.25">
      <c r="A143" s="213" t="s">
        <v>35</v>
      </c>
      <c r="B143" s="214"/>
      <c r="C143" s="214"/>
      <c r="D143" s="214"/>
      <c r="E143" s="214"/>
      <c r="F143" s="214"/>
      <c r="G143" s="215"/>
    </row>
    <row r="144" spans="1:7" s="34" customFormat="1" ht="33" customHeight="1" x14ac:dyDescent="0.25">
      <c r="A144" s="181" t="str">
        <f>+A32</f>
        <v>Porcentaje de sujetos obligados del ámbito federal de la Ley General de Protección de Datos Personales en Posesión de Sujetos Obligados que cuentan con una política interna o programa de protección de datos personales.</v>
      </c>
      <c r="B144" s="182"/>
      <c r="C144" s="182"/>
      <c r="D144" s="182"/>
      <c r="E144" s="182"/>
      <c r="F144" s="182"/>
      <c r="G144" s="183"/>
    </row>
    <row r="145" spans="1:7" s="34" customFormat="1" ht="33" x14ac:dyDescent="0.25">
      <c r="A145" s="37" t="s">
        <v>30</v>
      </c>
      <c r="B145" s="253"/>
      <c r="C145" s="253"/>
      <c r="D145" s="253"/>
      <c r="E145" s="253"/>
      <c r="F145" s="253"/>
      <c r="G145" s="253"/>
    </row>
    <row r="146" spans="1:7" s="34" customFormat="1" ht="33" x14ac:dyDescent="0.25">
      <c r="A146" s="37" t="s">
        <v>31</v>
      </c>
      <c r="B146" s="277"/>
      <c r="C146" s="277"/>
      <c r="D146" s="277"/>
      <c r="E146" s="277"/>
      <c r="F146" s="277"/>
      <c r="G146" s="277"/>
    </row>
    <row r="147" spans="1:7" s="34" customFormat="1" ht="16.5" x14ac:dyDescent="0.25">
      <c r="A147" s="37" t="s">
        <v>32</v>
      </c>
      <c r="B147" s="254"/>
      <c r="C147" s="254"/>
      <c r="D147" s="254"/>
      <c r="E147" s="254"/>
      <c r="F147" s="254"/>
      <c r="G147" s="254"/>
    </row>
    <row r="148" spans="1:7" s="34" customFormat="1" ht="16.5" x14ac:dyDescent="0.25">
      <c r="A148" s="181" t="str">
        <f>+A40</f>
        <v>Porcentaje de utilidad de las herramientas que el INAI pone a disposición de los responsables para facilitar el cumplimiento de las obligaciones en materia de protección de datos personales.</v>
      </c>
      <c r="B148" s="182"/>
      <c r="C148" s="182"/>
      <c r="D148" s="182"/>
      <c r="E148" s="182"/>
      <c r="F148" s="182"/>
      <c r="G148" s="183"/>
    </row>
    <row r="149" spans="1:7" s="34" customFormat="1" ht="33" x14ac:dyDescent="0.25">
      <c r="A149" s="37" t="s">
        <v>30</v>
      </c>
      <c r="B149" s="253"/>
      <c r="C149" s="253"/>
      <c r="D149" s="253"/>
      <c r="E149" s="253"/>
      <c r="F149" s="253"/>
      <c r="G149" s="253"/>
    </row>
    <row r="150" spans="1:7" s="34" customFormat="1" ht="33" x14ac:dyDescent="0.25">
      <c r="A150" s="37" t="s">
        <v>31</v>
      </c>
      <c r="B150" s="277"/>
      <c r="C150" s="277"/>
      <c r="D150" s="277"/>
      <c r="E150" s="277"/>
      <c r="F150" s="277"/>
      <c r="G150" s="277"/>
    </row>
    <row r="151" spans="1:7" s="34" customFormat="1" ht="16.5" x14ac:dyDescent="0.25">
      <c r="A151" s="37" t="s">
        <v>32</v>
      </c>
      <c r="B151" s="254"/>
      <c r="C151" s="254"/>
      <c r="D151" s="254"/>
      <c r="E151" s="254"/>
      <c r="F151" s="254"/>
      <c r="G151" s="254"/>
    </row>
    <row r="152" spans="1:7" s="34" customFormat="1" ht="16.5" x14ac:dyDescent="0.25">
      <c r="A152" s="181" t="str">
        <f>+A48</f>
        <v>Media geométrica de cumplimiento del programa de autorregulación.</v>
      </c>
      <c r="B152" s="182"/>
      <c r="C152" s="182"/>
      <c r="D152" s="182"/>
      <c r="E152" s="182"/>
      <c r="F152" s="182"/>
      <c r="G152" s="183"/>
    </row>
    <row r="153" spans="1:7" s="34" customFormat="1" ht="33" x14ac:dyDescent="0.25">
      <c r="A153" s="37" t="s">
        <v>30</v>
      </c>
      <c r="B153" s="253"/>
      <c r="C153" s="253"/>
      <c r="D153" s="253"/>
      <c r="E153" s="253"/>
      <c r="F153" s="253"/>
      <c r="G153" s="253"/>
    </row>
    <row r="154" spans="1:7" s="34" customFormat="1" ht="33" x14ac:dyDescent="0.25">
      <c r="A154" s="37" t="s">
        <v>31</v>
      </c>
      <c r="B154" s="277"/>
      <c r="C154" s="277"/>
      <c r="D154" s="277"/>
      <c r="E154" s="277"/>
      <c r="F154" s="277"/>
      <c r="G154" s="277"/>
    </row>
    <row r="155" spans="1:7" s="34" customFormat="1" ht="16.5" x14ac:dyDescent="0.25">
      <c r="A155" s="37" t="s">
        <v>32</v>
      </c>
      <c r="B155" s="254"/>
      <c r="C155" s="254"/>
      <c r="D155" s="254"/>
      <c r="E155" s="254"/>
      <c r="F155" s="254"/>
      <c r="G155" s="254"/>
    </row>
    <row r="156" spans="1:7" s="34" customFormat="1" ht="16.5" x14ac:dyDescent="0.25">
      <c r="A156" s="181" t="str">
        <f>+A54</f>
        <v>Media geométrica del cumplimiento del programa de acompañamiento y prevención.</v>
      </c>
      <c r="B156" s="182"/>
      <c r="C156" s="182"/>
      <c r="D156" s="182"/>
      <c r="E156" s="182"/>
      <c r="F156" s="182"/>
      <c r="G156" s="183"/>
    </row>
    <row r="157" spans="1:7" s="34" customFormat="1" ht="33" x14ac:dyDescent="0.25">
      <c r="A157" s="37" t="s">
        <v>30</v>
      </c>
      <c r="B157" s="253"/>
      <c r="C157" s="253"/>
      <c r="D157" s="253"/>
      <c r="E157" s="253"/>
      <c r="F157" s="253"/>
      <c r="G157" s="253"/>
    </row>
    <row r="158" spans="1:7" s="34" customFormat="1" ht="33" x14ac:dyDescent="0.25">
      <c r="A158" s="37" t="s">
        <v>31</v>
      </c>
      <c r="B158" s="277"/>
      <c r="C158" s="277"/>
      <c r="D158" s="277"/>
      <c r="E158" s="277"/>
      <c r="F158" s="277"/>
      <c r="G158" s="277"/>
    </row>
    <row r="159" spans="1:7" s="34" customFormat="1" ht="16.5" x14ac:dyDescent="0.25">
      <c r="A159" s="37" t="s">
        <v>32</v>
      </c>
      <c r="B159" s="254"/>
      <c r="C159" s="254"/>
      <c r="D159" s="254"/>
      <c r="E159" s="254"/>
      <c r="F159" s="254"/>
      <c r="G159" s="254"/>
    </row>
    <row r="160" spans="1:7" s="34" customFormat="1" ht="16.5" x14ac:dyDescent="0.25">
      <c r="A160" s="181" t="str">
        <f>+A62</f>
        <v>Porcentaje de esquemas de autorregulación (EA) evaluados</v>
      </c>
      <c r="B160" s="182"/>
      <c r="C160" s="182"/>
      <c r="D160" s="182"/>
      <c r="E160" s="182"/>
      <c r="F160" s="182"/>
      <c r="G160" s="183"/>
    </row>
    <row r="161" spans="1:7" s="34" customFormat="1" ht="33" x14ac:dyDescent="0.25">
      <c r="A161" s="37" t="s">
        <v>30</v>
      </c>
      <c r="B161" s="253"/>
      <c r="C161" s="253"/>
      <c r="D161" s="253"/>
      <c r="E161" s="253"/>
      <c r="F161" s="253"/>
      <c r="G161" s="253"/>
    </row>
    <row r="162" spans="1:7" s="34" customFormat="1" ht="33" x14ac:dyDescent="0.25">
      <c r="A162" s="37" t="s">
        <v>31</v>
      </c>
      <c r="B162" s="277"/>
      <c r="C162" s="277"/>
      <c r="D162" s="277"/>
      <c r="E162" s="277"/>
      <c r="F162" s="277"/>
      <c r="G162" s="277"/>
    </row>
    <row r="163" spans="1:7" s="34" customFormat="1" ht="16.5" x14ac:dyDescent="0.25">
      <c r="A163" s="37" t="s">
        <v>32</v>
      </c>
      <c r="B163" s="254"/>
      <c r="C163" s="254"/>
      <c r="D163" s="254"/>
      <c r="E163" s="254"/>
      <c r="F163" s="254"/>
      <c r="G163" s="254"/>
    </row>
    <row r="164" spans="1:7" s="34" customFormat="1" ht="16.5" x14ac:dyDescent="0.25">
      <c r="A164" s="181" t="str">
        <f>+A68</f>
        <v>Porcentaje de esquemas de autorregulación (EA) reconocidos.</v>
      </c>
      <c r="B164" s="182"/>
      <c r="C164" s="182"/>
      <c r="D164" s="182"/>
      <c r="E164" s="182"/>
      <c r="F164" s="182"/>
      <c r="G164" s="183"/>
    </row>
    <row r="165" spans="1:7" s="34" customFormat="1" ht="33" x14ac:dyDescent="0.25">
      <c r="A165" s="37" t="s">
        <v>30</v>
      </c>
      <c r="B165" s="253"/>
      <c r="C165" s="253"/>
      <c r="D165" s="253"/>
      <c r="E165" s="253"/>
      <c r="F165" s="253"/>
      <c r="G165" s="253"/>
    </row>
    <row r="166" spans="1:7" s="34" customFormat="1" ht="33" x14ac:dyDescent="0.25">
      <c r="A166" s="37" t="s">
        <v>31</v>
      </c>
      <c r="B166" s="277"/>
      <c r="C166" s="277"/>
      <c r="D166" s="277"/>
      <c r="E166" s="277"/>
      <c r="F166" s="277"/>
      <c r="G166" s="277"/>
    </row>
    <row r="167" spans="1:7" s="34" customFormat="1" ht="16.5" x14ac:dyDescent="0.25">
      <c r="A167" s="37" t="s">
        <v>32</v>
      </c>
      <c r="B167" s="254"/>
      <c r="C167" s="254"/>
      <c r="D167" s="254"/>
      <c r="E167" s="254"/>
      <c r="F167" s="254"/>
      <c r="G167" s="254"/>
    </row>
    <row r="168" spans="1:7" s="34" customFormat="1" ht="16.5" x14ac:dyDescent="0.25">
      <c r="A168" s="181" t="str">
        <f>+A74</f>
        <v>Porcentaje de actividades realizadas por la DGPAR relacionadas con el impulso de la autorregulación.</v>
      </c>
      <c r="B168" s="182"/>
      <c r="C168" s="182"/>
      <c r="D168" s="182"/>
      <c r="E168" s="182"/>
      <c r="F168" s="182"/>
      <c r="G168" s="183"/>
    </row>
    <row r="169" spans="1:7" s="34" customFormat="1" ht="33" x14ac:dyDescent="0.25">
      <c r="A169" s="37" t="s">
        <v>30</v>
      </c>
      <c r="B169" s="253"/>
      <c r="C169" s="253"/>
      <c r="D169" s="253"/>
      <c r="E169" s="253"/>
      <c r="F169" s="253"/>
      <c r="G169" s="253"/>
    </row>
    <row r="170" spans="1:7" s="34" customFormat="1" ht="33" x14ac:dyDescent="0.25">
      <c r="A170" s="37" t="s">
        <v>31</v>
      </c>
      <c r="B170" s="277"/>
      <c r="C170" s="277"/>
      <c r="D170" s="277"/>
      <c r="E170" s="277"/>
      <c r="F170" s="277"/>
      <c r="G170" s="277"/>
    </row>
    <row r="171" spans="1:7" s="34" customFormat="1" ht="16.5" x14ac:dyDescent="0.25">
      <c r="A171" s="37" t="s">
        <v>32</v>
      </c>
      <c r="B171" s="254"/>
      <c r="C171" s="254"/>
      <c r="D171" s="254"/>
      <c r="E171" s="254"/>
      <c r="F171" s="254"/>
      <c r="G171" s="254"/>
    </row>
    <row r="172" spans="1:7" s="34" customFormat="1" ht="16.5" x14ac:dyDescent="0.25">
      <c r="A172" s="181" t="str">
        <f>+A80</f>
        <v xml:space="preserve">Porcentaje de actividades relacionadas con la elaboración de material para orientar  en el cumplimiento de obligaciones en materia de protección de datos personales. </v>
      </c>
      <c r="B172" s="182"/>
      <c r="C172" s="182"/>
      <c r="D172" s="182"/>
      <c r="E172" s="182"/>
      <c r="F172" s="182"/>
      <c r="G172" s="183"/>
    </row>
    <row r="173" spans="1:7" s="34" customFormat="1" ht="33" x14ac:dyDescent="0.25">
      <c r="A173" s="37" t="s">
        <v>30</v>
      </c>
      <c r="B173" s="253"/>
      <c r="C173" s="253"/>
      <c r="D173" s="253"/>
      <c r="E173" s="253"/>
      <c r="F173" s="253"/>
      <c r="G173" s="253"/>
    </row>
    <row r="174" spans="1:7" s="34" customFormat="1" ht="33" x14ac:dyDescent="0.25">
      <c r="A174" s="37" t="s">
        <v>31</v>
      </c>
      <c r="B174" s="277"/>
      <c r="C174" s="277"/>
      <c r="D174" s="277"/>
      <c r="E174" s="277"/>
      <c r="F174" s="277"/>
      <c r="G174" s="277"/>
    </row>
    <row r="175" spans="1:7" s="34" customFormat="1" ht="16.5" x14ac:dyDescent="0.25">
      <c r="A175" s="37" t="s">
        <v>32</v>
      </c>
      <c r="B175" s="254"/>
      <c r="C175" s="254"/>
      <c r="D175" s="254"/>
      <c r="E175" s="254"/>
      <c r="F175" s="254"/>
      <c r="G175" s="254"/>
    </row>
    <row r="176" spans="1:7" s="34" customFormat="1" ht="33" customHeight="1" x14ac:dyDescent="0.25">
      <c r="A176" s="181" t="str">
        <f>+A86</f>
        <v>Porcentaje de solicitudes de autorización de medidas compensatorias así como para el uso de hiperenlaces o hipervínculos en una página de Internet del INAI para dar a conocer avisos de privacidad a través de medidas compensatorias atendidas.</v>
      </c>
      <c r="B176" s="182"/>
      <c r="C176" s="182"/>
      <c r="D176" s="182"/>
      <c r="E176" s="182"/>
      <c r="F176" s="182"/>
      <c r="G176" s="183"/>
    </row>
    <row r="177" spans="1:7" s="34" customFormat="1" ht="33" x14ac:dyDescent="0.25">
      <c r="A177" s="37" t="s">
        <v>30</v>
      </c>
      <c r="B177" s="253"/>
      <c r="C177" s="253"/>
      <c r="D177" s="253"/>
      <c r="E177" s="253"/>
      <c r="F177" s="253"/>
      <c r="G177" s="253"/>
    </row>
    <row r="178" spans="1:7" s="34" customFormat="1" ht="33" x14ac:dyDescent="0.25">
      <c r="A178" s="37" t="s">
        <v>31</v>
      </c>
      <c r="B178" s="277"/>
      <c r="C178" s="277"/>
      <c r="D178" s="277"/>
      <c r="E178" s="277"/>
      <c r="F178" s="277"/>
      <c r="G178" s="277"/>
    </row>
    <row r="179" spans="1:7" s="34" customFormat="1" ht="16.5" x14ac:dyDescent="0.25">
      <c r="A179" s="37" t="s">
        <v>32</v>
      </c>
      <c r="B179" s="254"/>
      <c r="C179" s="254"/>
      <c r="D179" s="254"/>
      <c r="E179" s="254"/>
      <c r="F179" s="254"/>
      <c r="G179" s="254"/>
    </row>
    <row r="180" spans="1:7" s="34" customFormat="1" ht="16.5" x14ac:dyDescent="0.25">
      <c r="A180" s="181" t="str">
        <f>+A92</f>
        <v xml:space="preserve">Porcentaje de actividades realizadas por la DGPAR para promover la educación cívica y cultura para el ejercicio del derecho de protección de datos personales entre los titulares. </v>
      </c>
      <c r="B180" s="182"/>
      <c r="C180" s="182"/>
      <c r="D180" s="182"/>
      <c r="E180" s="182"/>
      <c r="F180" s="182"/>
      <c r="G180" s="183"/>
    </row>
    <row r="181" spans="1:7" s="34" customFormat="1" ht="33" x14ac:dyDescent="0.25">
      <c r="A181" s="37" t="s">
        <v>30</v>
      </c>
      <c r="B181" s="253"/>
      <c r="C181" s="253"/>
      <c r="D181" s="253"/>
      <c r="E181" s="253"/>
      <c r="F181" s="253"/>
      <c r="G181" s="253"/>
    </row>
    <row r="182" spans="1:7" s="34" customFormat="1" ht="33" x14ac:dyDescent="0.25">
      <c r="A182" s="37" t="s">
        <v>31</v>
      </c>
      <c r="B182" s="277"/>
      <c r="C182" s="277"/>
      <c r="D182" s="277"/>
      <c r="E182" s="277"/>
      <c r="F182" s="277"/>
      <c r="G182" s="277"/>
    </row>
    <row r="183" spans="1:7" s="34" customFormat="1" ht="16.5" x14ac:dyDescent="0.25">
      <c r="A183" s="37" t="s">
        <v>32</v>
      </c>
      <c r="B183" s="254"/>
      <c r="C183" s="254"/>
      <c r="D183" s="254"/>
      <c r="E183" s="254"/>
      <c r="F183" s="254"/>
      <c r="G183" s="254"/>
    </row>
    <row r="184" spans="1:7" s="34" customFormat="1" ht="16.5" x14ac:dyDescent="0.25">
      <c r="A184" s="181" t="str">
        <f>+A98</f>
        <v>Porcentaje de consultas especializadas atendidas por la DGPAR.</v>
      </c>
      <c r="B184" s="182"/>
      <c r="C184" s="182"/>
      <c r="D184" s="182"/>
      <c r="E184" s="182"/>
      <c r="F184" s="182"/>
      <c r="G184" s="183"/>
    </row>
    <row r="185" spans="1:7" s="34" customFormat="1" ht="33" x14ac:dyDescent="0.25">
      <c r="A185" s="37" t="s">
        <v>30</v>
      </c>
      <c r="B185" s="253"/>
      <c r="C185" s="253"/>
      <c r="D185" s="253"/>
      <c r="E185" s="253"/>
      <c r="F185" s="253"/>
      <c r="G185" s="253"/>
    </row>
    <row r="186" spans="1:7" s="34" customFormat="1" ht="33" x14ac:dyDescent="0.25">
      <c r="A186" s="37" t="s">
        <v>31</v>
      </c>
      <c r="B186" s="277"/>
      <c r="C186" s="277"/>
      <c r="D186" s="277"/>
      <c r="E186" s="277"/>
      <c r="F186" s="277"/>
      <c r="G186" s="277"/>
    </row>
    <row r="187" spans="1:7" s="34" customFormat="1" ht="16.5" x14ac:dyDescent="0.25">
      <c r="A187" s="37" t="s">
        <v>32</v>
      </c>
      <c r="B187" s="254"/>
      <c r="C187" s="254"/>
      <c r="D187" s="254"/>
      <c r="E187" s="254"/>
      <c r="F187" s="254"/>
      <c r="G187" s="254"/>
    </row>
    <row r="188" spans="1:7" s="34" customFormat="1" ht="16.5" x14ac:dyDescent="0.25">
      <c r="A188" s="181" t="str">
        <f>+A104</f>
        <v>Porcentaje de actividades realizadas para la elaboración del manual de procedimientos para el desarrollo de auditorías voluntarias.</v>
      </c>
      <c r="B188" s="182"/>
      <c r="C188" s="182"/>
      <c r="D188" s="182"/>
      <c r="E188" s="182"/>
      <c r="F188" s="182"/>
      <c r="G188" s="183"/>
    </row>
    <row r="189" spans="1:7" s="34" customFormat="1" ht="33" x14ac:dyDescent="0.25">
      <c r="A189" s="37" t="s">
        <v>30</v>
      </c>
      <c r="B189" s="253"/>
      <c r="C189" s="253"/>
      <c r="D189" s="253"/>
      <c r="E189" s="253"/>
      <c r="F189" s="253"/>
      <c r="G189" s="253"/>
    </row>
    <row r="190" spans="1:7" s="34" customFormat="1" ht="33" x14ac:dyDescent="0.25">
      <c r="A190" s="37" t="s">
        <v>31</v>
      </c>
      <c r="B190" s="277"/>
      <c r="C190" s="277"/>
      <c r="D190" s="277"/>
      <c r="E190" s="277"/>
      <c r="F190" s="277"/>
      <c r="G190" s="277"/>
    </row>
    <row r="191" spans="1:7" s="34" customFormat="1" ht="16.5" x14ac:dyDescent="0.25">
      <c r="A191" s="37" t="s">
        <v>32</v>
      </c>
      <c r="B191" s="254"/>
      <c r="C191" s="254"/>
      <c r="D191" s="254"/>
      <c r="E191" s="254"/>
      <c r="F191" s="254"/>
      <c r="G191" s="254"/>
    </row>
    <row r="192" spans="1:7" s="34" customFormat="1" x14ac:dyDescent="0.25">
      <c r="A192" s="237"/>
      <c r="B192" s="237"/>
      <c r="C192" s="237"/>
      <c r="D192" s="237"/>
      <c r="E192" s="237"/>
      <c r="F192" s="237"/>
      <c r="G192" s="237"/>
    </row>
  </sheetData>
  <mergeCells count="196">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B187:G187"/>
    <mergeCell ref="A192:G192"/>
    <mergeCell ref="A180:G180"/>
    <mergeCell ref="B181:G181"/>
    <mergeCell ref="B182:G182"/>
    <mergeCell ref="B183:G183"/>
    <mergeCell ref="A184:G184"/>
    <mergeCell ref="B185:G185"/>
    <mergeCell ref="B189:G189"/>
    <mergeCell ref="B190:G190"/>
    <mergeCell ref="B191:G191"/>
    <mergeCell ref="A164:G164"/>
    <mergeCell ref="B165:G165"/>
    <mergeCell ref="B166:G166"/>
    <mergeCell ref="B167:G167"/>
    <mergeCell ref="A156:G156"/>
    <mergeCell ref="B157:G157"/>
    <mergeCell ref="B158:G158"/>
    <mergeCell ref="B159:G159"/>
    <mergeCell ref="A160:G160"/>
    <mergeCell ref="B161:G161"/>
    <mergeCell ref="B162:G162"/>
    <mergeCell ref="B163:G163"/>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5:G135"/>
    <mergeCell ref="A136:G136"/>
    <mergeCell ref="B137:G137"/>
    <mergeCell ref="B138:G138"/>
    <mergeCell ref="A142:G142"/>
    <mergeCell ref="A143:G143"/>
    <mergeCell ref="B129:G129"/>
    <mergeCell ref="A130:G130"/>
    <mergeCell ref="B131:G131"/>
    <mergeCell ref="B132:G132"/>
    <mergeCell ref="A133:G133"/>
    <mergeCell ref="B134:G134"/>
    <mergeCell ref="B126:G126"/>
    <mergeCell ref="A127:G127"/>
    <mergeCell ref="B128:G128"/>
    <mergeCell ref="B117:G117"/>
    <mergeCell ref="A118:G118"/>
    <mergeCell ref="B119:G119"/>
    <mergeCell ref="B120:G120"/>
    <mergeCell ref="A121:G121"/>
    <mergeCell ref="B122:G122"/>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99:A103"/>
    <mergeCell ref="B99:B103"/>
    <mergeCell ref="C99:C103"/>
    <mergeCell ref="D99:D103"/>
    <mergeCell ref="E99:E103"/>
    <mergeCell ref="A139:G139"/>
    <mergeCell ref="B140:G140"/>
    <mergeCell ref="B141:G141"/>
    <mergeCell ref="A188:G188"/>
    <mergeCell ref="B111:G111"/>
    <mergeCell ref="A112:G112"/>
    <mergeCell ref="B113:G113"/>
    <mergeCell ref="B114:G114"/>
    <mergeCell ref="A115:G115"/>
    <mergeCell ref="B116:G116"/>
    <mergeCell ref="A105:G105"/>
    <mergeCell ref="A106:G106"/>
    <mergeCell ref="B107:G107"/>
    <mergeCell ref="B108:G108"/>
    <mergeCell ref="A109:G109"/>
    <mergeCell ref="B110:G110"/>
    <mergeCell ref="B123:G123"/>
    <mergeCell ref="A124:G124"/>
    <mergeCell ref="B125:G12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480048"/>
    <pageSetUpPr fitToPage="1"/>
  </sheetPr>
  <dimension ref="A2:F30"/>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1433</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ht="16.5" customHeight="1" x14ac:dyDescent="0.25">
      <c r="A14" s="168"/>
      <c r="B14" s="168"/>
      <c r="C14" s="168"/>
      <c r="D14" s="168"/>
      <c r="E14" s="168"/>
      <c r="F14" s="168"/>
    </row>
    <row r="15" spans="1:6" s="16" customFormat="1" ht="32.25" customHeight="1" x14ac:dyDescent="0.25">
      <c r="B15" s="152" t="s">
        <v>75</v>
      </c>
      <c r="C15" s="152"/>
      <c r="D15" s="152"/>
      <c r="E15" s="152"/>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85</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171.43616900000001</v>
      </c>
      <c r="C20" s="5">
        <v>87.745114999999998</v>
      </c>
      <c r="D20" s="5">
        <v>49.284585509999999</v>
      </c>
      <c r="E20" s="7">
        <f>D20/B20</f>
        <v>0.28748067457107024</v>
      </c>
    </row>
    <row r="21" spans="1:6" s="16" customFormat="1" ht="19.5" x14ac:dyDescent="0.25">
      <c r="A21" s="2" t="s">
        <v>17</v>
      </c>
      <c r="B21" s="5">
        <v>175.66033073000003</v>
      </c>
      <c r="C21" s="5">
        <v>92.382776730000003</v>
      </c>
      <c r="D21" s="5">
        <v>49.284585509999999</v>
      </c>
      <c r="E21" s="7">
        <f>D21/B21</f>
        <v>0.28056753226631015</v>
      </c>
    </row>
    <row r="22" spans="1:6" x14ac:dyDescent="0.25">
      <c r="E22" s="38"/>
    </row>
    <row r="24" spans="1:6" ht="36" customHeight="1" x14ac:dyDescent="0.25">
      <c r="A24" s="164" t="s">
        <v>1170</v>
      </c>
      <c r="B24" s="164"/>
      <c r="C24" s="164"/>
      <c r="D24" s="164"/>
      <c r="E24" s="164"/>
      <c r="F24" s="164"/>
    </row>
    <row r="25" spans="1:6" ht="80.25" customHeight="1" x14ac:dyDescent="0.25">
      <c r="A25" s="162" t="s">
        <v>531</v>
      </c>
      <c r="B25" s="162"/>
      <c r="C25" s="162"/>
      <c r="D25" s="162"/>
      <c r="E25" s="162"/>
      <c r="F25" s="162"/>
    </row>
    <row r="26" spans="1:6" ht="18" customHeight="1" x14ac:dyDescent="0.25">
      <c r="A26" s="162" t="s">
        <v>117</v>
      </c>
      <c r="B26" s="162"/>
      <c r="C26" s="162"/>
      <c r="D26" s="162"/>
      <c r="E26" s="162"/>
      <c r="F26" s="162"/>
    </row>
    <row r="27" spans="1:6" ht="17.25" customHeight="1" x14ac:dyDescent="0.25">
      <c r="A27" s="162" t="s">
        <v>118</v>
      </c>
      <c r="B27" s="162"/>
      <c r="C27" s="162"/>
      <c r="D27" s="162"/>
      <c r="E27" s="162"/>
      <c r="F27" s="162"/>
    </row>
    <row r="28" spans="1:6" ht="21.75" customHeight="1" x14ac:dyDescent="0.25">
      <c r="A28" s="162" t="s">
        <v>119</v>
      </c>
      <c r="B28" s="162"/>
      <c r="C28" s="162"/>
      <c r="D28" s="162"/>
      <c r="E28" s="162"/>
      <c r="F28" s="162"/>
    </row>
    <row r="29" spans="1:6" ht="18" customHeight="1" x14ac:dyDescent="0.25">
      <c r="A29" s="162" t="s">
        <v>120</v>
      </c>
      <c r="B29" s="162"/>
      <c r="C29" s="162"/>
      <c r="D29" s="162"/>
      <c r="E29" s="162"/>
      <c r="F29" s="162"/>
    </row>
    <row r="30" spans="1:6" x14ac:dyDescent="0.25">
      <c r="A30" s="39"/>
      <c r="B30" s="39"/>
      <c r="C30" s="39"/>
      <c r="D30" s="39"/>
      <c r="E30" s="39"/>
      <c r="F30" s="39"/>
    </row>
  </sheetData>
  <mergeCells count="11">
    <mergeCell ref="A29:F29"/>
    <mergeCell ref="A24:F24"/>
    <mergeCell ref="A25:F25"/>
    <mergeCell ref="A26:F26"/>
    <mergeCell ref="A27:F27"/>
    <mergeCell ref="A28:F28"/>
    <mergeCell ref="A2:B3"/>
    <mergeCell ref="C2:F3"/>
    <mergeCell ref="A8:F11"/>
    <mergeCell ref="A14:F14"/>
    <mergeCell ref="B15:E15"/>
  </mergeCells>
  <hyperlinks>
    <hyperlink ref="A27:F27" location="DGPA!A1" display="Dirección General de Políticas de Acceso"/>
    <hyperlink ref="A26:F26"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7030A0"/>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339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498</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499</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263</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'E003'!B20</f>
        <v>171.43616900000001</v>
      </c>
      <c r="D22" s="229"/>
      <c r="E22" s="23">
        <f>'E003'!C20</f>
        <v>87.745114999999998</v>
      </c>
      <c r="F22" s="23">
        <f>'E003'!D20</f>
        <v>49.284585509999999</v>
      </c>
      <c r="G22" s="24">
        <f>F22/C22*100</f>
        <v>28.748067457107023</v>
      </c>
    </row>
    <row r="23" spans="1:7" ht="16.5" customHeight="1" x14ac:dyDescent="0.25">
      <c r="A23" s="196" t="s">
        <v>17</v>
      </c>
      <c r="B23" s="196"/>
      <c r="C23" s="228">
        <f>'E003'!B21</f>
        <v>175.66033073000003</v>
      </c>
      <c r="D23" s="229"/>
      <c r="E23" s="23">
        <f>'E003'!C21</f>
        <v>92.382776730000003</v>
      </c>
      <c r="F23" s="23">
        <f>'E003'!D21</f>
        <v>49.284585509999999</v>
      </c>
      <c r="G23" s="25">
        <f>F23/C23*100</f>
        <v>28.056753226631017</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0.9</v>
      </c>
    </row>
    <row r="28" spans="1:7" ht="16.5" x14ac:dyDescent="0.25">
      <c r="A28" s="196"/>
      <c r="B28" s="196"/>
      <c r="C28" s="196"/>
      <c r="D28" s="196"/>
      <c r="E28" s="196"/>
      <c r="F28" s="28" t="s">
        <v>33</v>
      </c>
      <c r="G28" s="29">
        <v>0.9</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204.75" x14ac:dyDescent="0.25">
      <c r="A32" s="32" t="s">
        <v>934</v>
      </c>
      <c r="B32" s="32" t="s">
        <v>935</v>
      </c>
      <c r="C32" s="32" t="s">
        <v>936</v>
      </c>
      <c r="D32" s="32" t="s">
        <v>57</v>
      </c>
      <c r="E32" s="33" t="s">
        <v>66</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0.9</v>
      </c>
    </row>
    <row r="36" spans="1:7" ht="16.5" x14ac:dyDescent="0.25">
      <c r="A36" s="196"/>
      <c r="B36" s="196"/>
      <c r="C36" s="196"/>
      <c r="D36" s="196"/>
      <c r="E36" s="196"/>
      <c r="F36" s="28" t="s">
        <v>33</v>
      </c>
      <c r="G36" s="29">
        <v>0.9</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267.75" x14ac:dyDescent="0.25">
      <c r="A40" s="45" t="s">
        <v>937</v>
      </c>
      <c r="B40" s="46" t="s">
        <v>938</v>
      </c>
      <c r="C40" s="46" t="s">
        <v>939</v>
      </c>
      <c r="D40" s="32" t="s">
        <v>57</v>
      </c>
      <c r="E40" s="33" t="s">
        <v>58</v>
      </c>
      <c r="F40" s="28"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7">
        <v>90</v>
      </c>
    </row>
    <row r="44" spans="1:7" ht="16.5" x14ac:dyDescent="0.25">
      <c r="A44" s="196"/>
      <c r="B44" s="196"/>
      <c r="C44" s="196"/>
      <c r="D44" s="196"/>
      <c r="E44" s="196"/>
      <c r="F44" s="28" t="s">
        <v>33</v>
      </c>
      <c r="G44" s="29">
        <v>90</v>
      </c>
    </row>
    <row r="45" spans="1:7" ht="16.5" x14ac:dyDescent="0.25">
      <c r="A45" s="196"/>
      <c r="B45" s="196"/>
      <c r="C45" s="196"/>
      <c r="D45" s="196"/>
      <c r="E45" s="196"/>
      <c r="F45" s="28" t="s">
        <v>26</v>
      </c>
      <c r="G45" s="27">
        <v>80</v>
      </c>
    </row>
    <row r="46" spans="1:7" ht="33" x14ac:dyDescent="0.25">
      <c r="A46" s="196"/>
      <c r="B46" s="196"/>
      <c r="C46" s="196"/>
      <c r="D46" s="196"/>
      <c r="E46" s="196"/>
      <c r="F46" s="28" t="s">
        <v>34</v>
      </c>
      <c r="G46" s="29">
        <v>80</v>
      </c>
    </row>
    <row r="47" spans="1:7" ht="16.5" x14ac:dyDescent="0.25">
      <c r="A47" s="196"/>
      <c r="B47" s="196"/>
      <c r="C47" s="196"/>
      <c r="D47" s="196"/>
      <c r="E47" s="196"/>
      <c r="F47" s="28" t="s">
        <v>27</v>
      </c>
      <c r="G47" s="66">
        <f>(17/20)*100</f>
        <v>85</v>
      </c>
    </row>
    <row r="48" spans="1:7" ht="63" x14ac:dyDescent="0.25">
      <c r="A48" s="46" t="s">
        <v>940</v>
      </c>
      <c r="B48" s="46" t="s">
        <v>941</v>
      </c>
      <c r="C48" s="67" t="s">
        <v>946</v>
      </c>
      <c r="D48" s="68" t="s">
        <v>51</v>
      </c>
      <c r="E48" s="33" t="s">
        <v>68</v>
      </c>
      <c r="F48" s="28" t="s">
        <v>36</v>
      </c>
      <c r="G48" s="66">
        <v>94.444444444444443</v>
      </c>
    </row>
    <row r="49" spans="1:7" ht="16.5" x14ac:dyDescent="0.25">
      <c r="A49" s="196" t="s">
        <v>21</v>
      </c>
      <c r="B49" s="196" t="s">
        <v>22</v>
      </c>
      <c r="C49" s="196" t="s">
        <v>29</v>
      </c>
      <c r="D49" s="196" t="s">
        <v>23</v>
      </c>
      <c r="E49" s="196" t="s">
        <v>24</v>
      </c>
      <c r="F49" s="28" t="s">
        <v>25</v>
      </c>
      <c r="G49" s="27">
        <v>98</v>
      </c>
    </row>
    <row r="50" spans="1:7" ht="16.5" x14ac:dyDescent="0.25">
      <c r="A50" s="196"/>
      <c r="B50" s="196"/>
      <c r="C50" s="196"/>
      <c r="D50" s="196"/>
      <c r="E50" s="196"/>
      <c r="F50" s="28" t="s">
        <v>33</v>
      </c>
      <c r="G50" s="29">
        <v>98</v>
      </c>
    </row>
    <row r="51" spans="1:7" ht="16.5" x14ac:dyDescent="0.25">
      <c r="A51" s="196"/>
      <c r="B51" s="196"/>
      <c r="C51" s="196"/>
      <c r="D51" s="196"/>
      <c r="E51" s="196"/>
      <c r="F51" s="28" t="s">
        <v>26</v>
      </c>
      <c r="G51" s="27">
        <v>98</v>
      </c>
    </row>
    <row r="52" spans="1:7" ht="33" x14ac:dyDescent="0.25">
      <c r="A52" s="196"/>
      <c r="B52" s="196"/>
      <c r="C52" s="196"/>
      <c r="D52" s="196"/>
      <c r="E52" s="196"/>
      <c r="F52" s="28" t="s">
        <v>34</v>
      </c>
      <c r="G52" s="29">
        <v>98</v>
      </c>
    </row>
    <row r="53" spans="1:7" ht="16.5" x14ac:dyDescent="0.25">
      <c r="A53" s="196"/>
      <c r="B53" s="196"/>
      <c r="C53" s="196"/>
      <c r="D53" s="196"/>
      <c r="E53" s="196"/>
      <c r="F53" s="28" t="s">
        <v>27</v>
      </c>
      <c r="G53" s="66">
        <f>(4283/4344)*100</f>
        <v>98.595764272559848</v>
      </c>
    </row>
    <row r="54" spans="1:7" ht="47.25" x14ac:dyDescent="0.25">
      <c r="A54" s="46" t="s">
        <v>942</v>
      </c>
      <c r="B54" s="46" t="s">
        <v>943</v>
      </c>
      <c r="C54" s="67" t="s">
        <v>947</v>
      </c>
      <c r="D54" s="33" t="s">
        <v>51</v>
      </c>
      <c r="E54" s="33" t="s">
        <v>68</v>
      </c>
      <c r="F54" s="28" t="s">
        <v>36</v>
      </c>
      <c r="G54" s="66">
        <v>100.60792272710188</v>
      </c>
    </row>
    <row r="55" spans="1:7" ht="16.5" x14ac:dyDescent="0.25">
      <c r="A55" s="196" t="s">
        <v>21</v>
      </c>
      <c r="B55" s="196" t="s">
        <v>22</v>
      </c>
      <c r="C55" s="196" t="s">
        <v>29</v>
      </c>
      <c r="D55" s="196" t="s">
        <v>23</v>
      </c>
      <c r="E55" s="196" t="s">
        <v>24</v>
      </c>
      <c r="F55" s="28" t="s">
        <v>25</v>
      </c>
      <c r="G55" s="27">
        <v>73</v>
      </c>
    </row>
    <row r="56" spans="1:7" ht="16.5" x14ac:dyDescent="0.25">
      <c r="A56" s="196"/>
      <c r="B56" s="196"/>
      <c r="C56" s="196"/>
      <c r="D56" s="196"/>
      <c r="E56" s="196"/>
      <c r="F56" s="28" t="s">
        <v>33</v>
      </c>
      <c r="G56" s="29">
        <v>73</v>
      </c>
    </row>
    <row r="57" spans="1:7" ht="16.5" x14ac:dyDescent="0.25">
      <c r="A57" s="196"/>
      <c r="B57" s="196"/>
      <c r="C57" s="196"/>
      <c r="D57" s="196"/>
      <c r="E57" s="196"/>
      <c r="F57" s="28" t="s">
        <v>26</v>
      </c>
      <c r="G57" s="27" t="s">
        <v>56</v>
      </c>
    </row>
    <row r="58" spans="1:7" ht="33" x14ac:dyDescent="0.25">
      <c r="A58" s="196"/>
      <c r="B58" s="196"/>
      <c r="C58" s="196"/>
      <c r="D58" s="196"/>
      <c r="E58" s="196"/>
      <c r="F58" s="28" t="s">
        <v>34</v>
      </c>
      <c r="G58" s="29" t="s">
        <v>56</v>
      </c>
    </row>
    <row r="59" spans="1:7" s="34" customFormat="1" ht="16.5" x14ac:dyDescent="0.25">
      <c r="A59" s="196"/>
      <c r="B59" s="196"/>
      <c r="C59" s="196"/>
      <c r="D59" s="196"/>
      <c r="E59" s="196"/>
      <c r="F59" s="28" t="s">
        <v>27</v>
      </c>
      <c r="G59" s="27" t="s">
        <v>56</v>
      </c>
    </row>
    <row r="60" spans="1:7" s="34" customFormat="1" ht="47.25" x14ac:dyDescent="0.25">
      <c r="A60" s="46" t="s">
        <v>944</v>
      </c>
      <c r="B60" s="46" t="s">
        <v>945</v>
      </c>
      <c r="C60" s="67" t="s">
        <v>948</v>
      </c>
      <c r="D60" s="68" t="s">
        <v>51</v>
      </c>
      <c r="E60" s="33" t="s">
        <v>271</v>
      </c>
      <c r="F60" s="28" t="s">
        <v>36</v>
      </c>
      <c r="G60" s="29" t="s">
        <v>56</v>
      </c>
    </row>
    <row r="61" spans="1:7" s="34" customFormat="1" ht="16.5" x14ac:dyDescent="0.25">
      <c r="A61" s="232" t="s">
        <v>1314</v>
      </c>
      <c r="B61" s="233"/>
      <c r="C61" s="233"/>
      <c r="D61" s="233"/>
      <c r="E61" s="233"/>
      <c r="F61" s="233"/>
      <c r="G61" s="234"/>
    </row>
    <row r="62" spans="1:7" s="34" customFormat="1" ht="16.5" x14ac:dyDescent="0.25">
      <c r="A62" s="227" t="s">
        <v>19</v>
      </c>
      <c r="B62" s="227"/>
      <c r="C62" s="227"/>
      <c r="D62" s="227"/>
      <c r="E62" s="227"/>
      <c r="F62" s="227" t="s">
        <v>20</v>
      </c>
      <c r="G62" s="227"/>
    </row>
    <row r="63" spans="1:7" s="34" customFormat="1" ht="16.5" x14ac:dyDescent="0.25">
      <c r="A63" s="196" t="s">
        <v>21</v>
      </c>
      <c r="B63" s="196" t="s">
        <v>22</v>
      </c>
      <c r="C63" s="196" t="s">
        <v>29</v>
      </c>
      <c r="D63" s="196" t="s">
        <v>23</v>
      </c>
      <c r="E63" s="196" t="s">
        <v>24</v>
      </c>
      <c r="F63" s="28" t="s">
        <v>25</v>
      </c>
      <c r="G63" s="66">
        <v>90</v>
      </c>
    </row>
    <row r="64" spans="1:7" s="34" customFormat="1" ht="16.5" x14ac:dyDescent="0.25">
      <c r="A64" s="196"/>
      <c r="B64" s="196"/>
      <c r="C64" s="196"/>
      <c r="D64" s="196"/>
      <c r="E64" s="196"/>
      <c r="F64" s="28" t="s">
        <v>33</v>
      </c>
      <c r="G64" s="66">
        <v>90</v>
      </c>
    </row>
    <row r="65" spans="1:7" s="34" customFormat="1" ht="16.5" x14ac:dyDescent="0.25">
      <c r="A65" s="196"/>
      <c r="B65" s="196"/>
      <c r="C65" s="196"/>
      <c r="D65" s="196"/>
      <c r="E65" s="196"/>
      <c r="F65" s="28" t="s">
        <v>26</v>
      </c>
      <c r="G65" s="66">
        <v>90</v>
      </c>
    </row>
    <row r="66" spans="1:7" s="34" customFormat="1" ht="33" x14ac:dyDescent="0.25">
      <c r="A66" s="196"/>
      <c r="B66" s="196"/>
      <c r="C66" s="196"/>
      <c r="D66" s="196"/>
      <c r="E66" s="196"/>
      <c r="F66" s="28" t="s">
        <v>34</v>
      </c>
      <c r="G66" s="66">
        <v>90</v>
      </c>
    </row>
    <row r="67" spans="1:7" s="34" customFormat="1" ht="16.5" x14ac:dyDescent="0.25">
      <c r="A67" s="196"/>
      <c r="B67" s="196"/>
      <c r="C67" s="196"/>
      <c r="D67" s="196"/>
      <c r="E67" s="196"/>
      <c r="F67" s="28" t="s">
        <v>27</v>
      </c>
      <c r="G67" s="66">
        <f>(33/33)*100</f>
        <v>100</v>
      </c>
    </row>
    <row r="68" spans="1:7" s="34" customFormat="1" ht="78.75" x14ac:dyDescent="0.25">
      <c r="A68" s="46" t="s">
        <v>949</v>
      </c>
      <c r="B68" s="46" t="s">
        <v>950</v>
      </c>
      <c r="C68" s="67" t="s">
        <v>952</v>
      </c>
      <c r="D68" s="32" t="s">
        <v>51</v>
      </c>
      <c r="E68" s="33" t="s">
        <v>52</v>
      </c>
      <c r="F68" s="28" t="s">
        <v>36</v>
      </c>
      <c r="G68" s="66">
        <v>111.11111111111111</v>
      </c>
    </row>
    <row r="69" spans="1:7" s="34" customFormat="1" ht="16.5" x14ac:dyDescent="0.25">
      <c r="A69" s="196" t="s">
        <v>21</v>
      </c>
      <c r="B69" s="196" t="s">
        <v>22</v>
      </c>
      <c r="C69" s="196" t="s">
        <v>29</v>
      </c>
      <c r="D69" s="196" t="s">
        <v>23</v>
      </c>
      <c r="E69" s="196" t="s">
        <v>24</v>
      </c>
      <c r="F69" s="28" t="s">
        <v>25</v>
      </c>
      <c r="G69" s="66">
        <v>90</v>
      </c>
    </row>
    <row r="70" spans="1:7" s="34" customFormat="1" ht="16.5" x14ac:dyDescent="0.25">
      <c r="A70" s="196"/>
      <c r="B70" s="196"/>
      <c r="C70" s="196"/>
      <c r="D70" s="196"/>
      <c r="E70" s="196"/>
      <c r="F70" s="28" t="s">
        <v>33</v>
      </c>
      <c r="G70" s="66">
        <v>90</v>
      </c>
    </row>
    <row r="71" spans="1:7" s="34" customFormat="1" ht="16.5" x14ac:dyDescent="0.25">
      <c r="A71" s="196"/>
      <c r="B71" s="196"/>
      <c r="C71" s="196"/>
      <c r="D71" s="196"/>
      <c r="E71" s="196"/>
      <c r="F71" s="28" t="s">
        <v>26</v>
      </c>
      <c r="G71" s="66">
        <v>90</v>
      </c>
    </row>
    <row r="72" spans="1:7" s="34" customFormat="1" ht="33" x14ac:dyDescent="0.25">
      <c r="A72" s="196"/>
      <c r="B72" s="196"/>
      <c r="C72" s="196"/>
      <c r="D72" s="196"/>
      <c r="E72" s="196"/>
      <c r="F72" s="28" t="s">
        <v>34</v>
      </c>
      <c r="G72" s="66">
        <v>90</v>
      </c>
    </row>
    <row r="73" spans="1:7" s="34" customFormat="1" ht="16.5" x14ac:dyDescent="0.25">
      <c r="A73" s="196"/>
      <c r="B73" s="196"/>
      <c r="C73" s="196"/>
      <c r="D73" s="196"/>
      <c r="E73" s="196"/>
      <c r="F73" s="28" t="s">
        <v>27</v>
      </c>
      <c r="G73" s="66">
        <f>(19/19)*100</f>
        <v>100</v>
      </c>
    </row>
    <row r="74" spans="1:7" s="34" customFormat="1" ht="63" x14ac:dyDescent="0.25">
      <c r="A74" s="46" t="s">
        <v>951</v>
      </c>
      <c r="B74" s="46" t="s">
        <v>501</v>
      </c>
      <c r="C74" s="67" t="s">
        <v>953</v>
      </c>
      <c r="D74" s="33" t="s">
        <v>51</v>
      </c>
      <c r="E74" s="33" t="s">
        <v>52</v>
      </c>
      <c r="F74" s="28" t="s">
        <v>36</v>
      </c>
      <c r="G74" s="66">
        <v>111.11111111111111</v>
      </c>
    </row>
    <row r="75" spans="1:7" s="34" customFormat="1" ht="16.5" x14ac:dyDescent="0.25">
      <c r="A75" s="197" t="s">
        <v>21</v>
      </c>
      <c r="B75" s="197" t="s">
        <v>22</v>
      </c>
      <c r="C75" s="197" t="s">
        <v>29</v>
      </c>
      <c r="D75" s="197" t="s">
        <v>23</v>
      </c>
      <c r="E75" s="196" t="s">
        <v>24</v>
      </c>
      <c r="F75" s="28" t="s">
        <v>25</v>
      </c>
      <c r="G75" s="66">
        <v>90</v>
      </c>
    </row>
    <row r="76" spans="1:7" s="34" customFormat="1" ht="16.5" x14ac:dyDescent="0.25">
      <c r="A76" s="197"/>
      <c r="B76" s="197"/>
      <c r="C76" s="197"/>
      <c r="D76" s="197"/>
      <c r="E76" s="196"/>
      <c r="F76" s="28" t="s">
        <v>33</v>
      </c>
      <c r="G76" s="66">
        <v>90</v>
      </c>
    </row>
    <row r="77" spans="1:7" s="34" customFormat="1" ht="16.5" x14ac:dyDescent="0.25">
      <c r="A77" s="197"/>
      <c r="B77" s="197"/>
      <c r="C77" s="197"/>
      <c r="D77" s="197"/>
      <c r="E77" s="196"/>
      <c r="F77" s="28" t="s">
        <v>26</v>
      </c>
      <c r="G77" s="66">
        <v>90</v>
      </c>
    </row>
    <row r="78" spans="1:7" s="34" customFormat="1" ht="33" x14ac:dyDescent="0.25">
      <c r="A78" s="197"/>
      <c r="B78" s="197"/>
      <c r="C78" s="197"/>
      <c r="D78" s="197"/>
      <c r="E78" s="196"/>
      <c r="F78" s="28" t="s">
        <v>34</v>
      </c>
      <c r="G78" s="66">
        <v>90</v>
      </c>
    </row>
    <row r="79" spans="1:7" s="34" customFormat="1" ht="16.5" x14ac:dyDescent="0.25">
      <c r="A79" s="197"/>
      <c r="B79" s="197"/>
      <c r="C79" s="197"/>
      <c r="D79" s="197"/>
      <c r="E79" s="196"/>
      <c r="F79" s="28" t="s">
        <v>27</v>
      </c>
      <c r="G79" s="66">
        <f>(105/111)*100</f>
        <v>94.594594594594597</v>
      </c>
    </row>
    <row r="80" spans="1:7" s="34" customFormat="1" ht="62.25" customHeight="1" x14ac:dyDescent="0.25">
      <c r="A80" s="46" t="s">
        <v>954</v>
      </c>
      <c r="B80" s="46" t="s">
        <v>955</v>
      </c>
      <c r="C80" s="67" t="s">
        <v>956</v>
      </c>
      <c r="D80" s="33" t="s">
        <v>51</v>
      </c>
      <c r="E80" s="33" t="s">
        <v>52</v>
      </c>
      <c r="F80" s="28" t="s">
        <v>36</v>
      </c>
      <c r="G80" s="66">
        <v>105.10510510510511</v>
      </c>
    </row>
    <row r="81" spans="1:7" s="34" customFormat="1" ht="16.5" x14ac:dyDescent="0.25">
      <c r="A81" s="197" t="s">
        <v>21</v>
      </c>
      <c r="B81" s="197" t="s">
        <v>22</v>
      </c>
      <c r="C81" s="197" t="s">
        <v>29</v>
      </c>
      <c r="D81" s="197" t="s">
        <v>23</v>
      </c>
      <c r="E81" s="196" t="s">
        <v>24</v>
      </c>
      <c r="F81" s="28" t="s">
        <v>25</v>
      </c>
      <c r="G81" s="66">
        <v>90</v>
      </c>
    </row>
    <row r="82" spans="1:7" s="34" customFormat="1" ht="16.5" x14ac:dyDescent="0.25">
      <c r="A82" s="197"/>
      <c r="B82" s="197"/>
      <c r="C82" s="197"/>
      <c r="D82" s="197"/>
      <c r="E82" s="196"/>
      <c r="F82" s="28" t="s">
        <v>33</v>
      </c>
      <c r="G82" s="66">
        <v>90</v>
      </c>
    </row>
    <row r="83" spans="1:7" s="34" customFormat="1" ht="16.5" x14ac:dyDescent="0.25">
      <c r="A83" s="197"/>
      <c r="B83" s="197"/>
      <c r="C83" s="197"/>
      <c r="D83" s="197"/>
      <c r="E83" s="196"/>
      <c r="F83" s="28" t="s">
        <v>26</v>
      </c>
      <c r="G83" s="66">
        <v>90</v>
      </c>
    </row>
    <row r="84" spans="1:7" s="34" customFormat="1" ht="33" x14ac:dyDescent="0.25">
      <c r="A84" s="197"/>
      <c r="B84" s="197"/>
      <c r="C84" s="197"/>
      <c r="D84" s="197"/>
      <c r="E84" s="196"/>
      <c r="F84" s="28" t="s">
        <v>34</v>
      </c>
      <c r="G84" s="66">
        <v>90</v>
      </c>
    </row>
    <row r="85" spans="1:7" s="34" customFormat="1" ht="16.5" x14ac:dyDescent="0.25">
      <c r="A85" s="197"/>
      <c r="B85" s="197"/>
      <c r="C85" s="197"/>
      <c r="D85" s="197"/>
      <c r="E85" s="196"/>
      <c r="F85" s="28" t="s">
        <v>27</v>
      </c>
      <c r="G85" s="66">
        <f>(1270/1284)*100</f>
        <v>98.909657320872284</v>
      </c>
    </row>
    <row r="86" spans="1:7" s="34" customFormat="1" ht="47.25" x14ac:dyDescent="0.25">
      <c r="A86" s="46" t="s">
        <v>957</v>
      </c>
      <c r="B86" s="46" t="s">
        <v>1160</v>
      </c>
      <c r="C86" s="67" t="s">
        <v>958</v>
      </c>
      <c r="D86" s="69" t="s">
        <v>51</v>
      </c>
      <c r="E86" s="33" t="s">
        <v>52</v>
      </c>
      <c r="F86" s="28" t="s">
        <v>36</v>
      </c>
      <c r="G86" s="66">
        <v>109.89961924541365</v>
      </c>
    </row>
    <row r="87" spans="1:7" s="34" customFormat="1" ht="16.5" x14ac:dyDescent="0.25">
      <c r="A87" s="197" t="s">
        <v>21</v>
      </c>
      <c r="B87" s="197" t="s">
        <v>22</v>
      </c>
      <c r="C87" s="197" t="s">
        <v>29</v>
      </c>
      <c r="D87" s="197" t="s">
        <v>23</v>
      </c>
      <c r="E87" s="196" t="s">
        <v>24</v>
      </c>
      <c r="F87" s="28" t="s">
        <v>25</v>
      </c>
      <c r="G87" s="66">
        <v>98</v>
      </c>
    </row>
    <row r="88" spans="1:7" s="34" customFormat="1" ht="16.5" x14ac:dyDescent="0.25">
      <c r="A88" s="197"/>
      <c r="B88" s="197"/>
      <c r="C88" s="197"/>
      <c r="D88" s="197"/>
      <c r="E88" s="196"/>
      <c r="F88" s="28" t="s">
        <v>33</v>
      </c>
      <c r="G88" s="66">
        <v>98</v>
      </c>
    </row>
    <row r="89" spans="1:7" s="34" customFormat="1" ht="16.5" x14ac:dyDescent="0.25">
      <c r="A89" s="197"/>
      <c r="B89" s="197"/>
      <c r="C89" s="197"/>
      <c r="D89" s="197"/>
      <c r="E89" s="196"/>
      <c r="F89" s="28" t="s">
        <v>26</v>
      </c>
      <c r="G89" s="66">
        <v>98</v>
      </c>
    </row>
    <row r="90" spans="1:7" s="34" customFormat="1" ht="33" x14ac:dyDescent="0.25">
      <c r="A90" s="197"/>
      <c r="B90" s="197"/>
      <c r="C90" s="197"/>
      <c r="D90" s="197"/>
      <c r="E90" s="196"/>
      <c r="F90" s="28" t="s">
        <v>34</v>
      </c>
      <c r="G90" s="66">
        <v>98</v>
      </c>
    </row>
    <row r="91" spans="1:7" s="34" customFormat="1" ht="16.5" x14ac:dyDescent="0.25">
      <c r="A91" s="197"/>
      <c r="B91" s="197"/>
      <c r="C91" s="197"/>
      <c r="D91" s="197"/>
      <c r="E91" s="196"/>
      <c r="F91" s="28" t="s">
        <v>27</v>
      </c>
      <c r="G91" s="66">
        <f>(21/25)*100</f>
        <v>84</v>
      </c>
    </row>
    <row r="92" spans="1:7" s="34" customFormat="1" ht="31.5" x14ac:dyDescent="0.25">
      <c r="A92" s="46" t="s">
        <v>502</v>
      </c>
      <c r="B92" s="46" t="s">
        <v>959</v>
      </c>
      <c r="C92" s="67" t="s">
        <v>960</v>
      </c>
      <c r="D92" s="33" t="s">
        <v>51</v>
      </c>
      <c r="E92" s="33" t="s">
        <v>52</v>
      </c>
      <c r="F92" s="28" t="s">
        <v>36</v>
      </c>
      <c r="G92" s="66">
        <v>85.714285714285708</v>
      </c>
    </row>
    <row r="93" spans="1:7" s="34" customFormat="1" ht="16.5" x14ac:dyDescent="0.25">
      <c r="A93" s="196" t="s">
        <v>21</v>
      </c>
      <c r="B93" s="196" t="s">
        <v>22</v>
      </c>
      <c r="C93" s="196" t="s">
        <v>29</v>
      </c>
      <c r="D93" s="196" t="s">
        <v>23</v>
      </c>
      <c r="E93" s="196" t="s">
        <v>24</v>
      </c>
      <c r="F93" s="28" t="s">
        <v>25</v>
      </c>
      <c r="G93" s="66">
        <v>95</v>
      </c>
    </row>
    <row r="94" spans="1:7" s="34" customFormat="1" ht="16.5" x14ac:dyDescent="0.25">
      <c r="A94" s="196"/>
      <c r="B94" s="196"/>
      <c r="C94" s="196"/>
      <c r="D94" s="196"/>
      <c r="E94" s="196"/>
      <c r="F94" s="28" t="s">
        <v>33</v>
      </c>
      <c r="G94" s="66">
        <v>95</v>
      </c>
    </row>
    <row r="95" spans="1:7" ht="16.5" x14ac:dyDescent="0.25">
      <c r="A95" s="196"/>
      <c r="B95" s="196"/>
      <c r="C95" s="196"/>
      <c r="D95" s="196"/>
      <c r="E95" s="196"/>
      <c r="F95" s="28" t="s">
        <v>26</v>
      </c>
      <c r="G95" s="66">
        <v>95</v>
      </c>
    </row>
    <row r="96" spans="1:7" ht="33" x14ac:dyDescent="0.25">
      <c r="A96" s="196"/>
      <c r="B96" s="196"/>
      <c r="C96" s="196"/>
      <c r="D96" s="196"/>
      <c r="E96" s="196"/>
      <c r="F96" s="28" t="s">
        <v>34</v>
      </c>
      <c r="G96" s="66">
        <v>95</v>
      </c>
    </row>
    <row r="97" spans="1:7" ht="16.5" x14ac:dyDescent="0.25">
      <c r="A97" s="196"/>
      <c r="B97" s="196"/>
      <c r="C97" s="196"/>
      <c r="D97" s="196"/>
      <c r="E97" s="196"/>
      <c r="F97" s="28" t="s">
        <v>27</v>
      </c>
      <c r="G97" s="66">
        <f>(160/160)*100</f>
        <v>100</v>
      </c>
    </row>
    <row r="98" spans="1:7" ht="47.25" x14ac:dyDescent="0.25">
      <c r="A98" s="70" t="s">
        <v>961</v>
      </c>
      <c r="B98" s="31" t="s">
        <v>962</v>
      </c>
      <c r="C98" s="71" t="s">
        <v>963</v>
      </c>
      <c r="D98" s="32" t="s">
        <v>51</v>
      </c>
      <c r="E98" s="33" t="s">
        <v>52</v>
      </c>
      <c r="F98" s="28" t="s">
        <v>36</v>
      </c>
      <c r="G98" s="66">
        <v>105.26315789473684</v>
      </c>
    </row>
    <row r="99" spans="1:7" ht="16.5" x14ac:dyDescent="0.25">
      <c r="A99" s="196" t="s">
        <v>21</v>
      </c>
      <c r="B99" s="196" t="s">
        <v>22</v>
      </c>
      <c r="C99" s="196" t="s">
        <v>29</v>
      </c>
      <c r="D99" s="196" t="s">
        <v>23</v>
      </c>
      <c r="E99" s="196" t="s">
        <v>24</v>
      </c>
      <c r="F99" s="28" t="s">
        <v>25</v>
      </c>
      <c r="G99" s="66">
        <v>95</v>
      </c>
    </row>
    <row r="100" spans="1:7" ht="16.5" x14ac:dyDescent="0.25">
      <c r="A100" s="196"/>
      <c r="B100" s="196"/>
      <c r="C100" s="196"/>
      <c r="D100" s="196"/>
      <c r="E100" s="196"/>
      <c r="F100" s="28" t="s">
        <v>33</v>
      </c>
      <c r="G100" s="66">
        <v>95</v>
      </c>
    </row>
    <row r="101" spans="1:7" ht="16.5" x14ac:dyDescent="0.25">
      <c r="A101" s="196"/>
      <c r="B101" s="196"/>
      <c r="C101" s="196"/>
      <c r="D101" s="196"/>
      <c r="E101" s="196"/>
      <c r="F101" s="28" t="s">
        <v>26</v>
      </c>
      <c r="G101" s="66">
        <v>95</v>
      </c>
    </row>
    <row r="102" spans="1:7" ht="33" x14ac:dyDescent="0.25">
      <c r="A102" s="196"/>
      <c r="B102" s="196"/>
      <c r="C102" s="196"/>
      <c r="D102" s="196"/>
      <c r="E102" s="196"/>
      <c r="F102" s="28" t="s">
        <v>34</v>
      </c>
      <c r="G102" s="66">
        <v>95</v>
      </c>
    </row>
    <row r="103" spans="1:7" ht="16.5" x14ac:dyDescent="0.25">
      <c r="A103" s="196"/>
      <c r="B103" s="196"/>
      <c r="C103" s="196"/>
      <c r="D103" s="196"/>
      <c r="E103" s="196"/>
      <c r="F103" s="28" t="s">
        <v>27</v>
      </c>
      <c r="G103" s="66">
        <f>(1680/1680)*100</f>
        <v>100</v>
      </c>
    </row>
    <row r="104" spans="1:7" ht="47.25" x14ac:dyDescent="0.25">
      <c r="A104" s="46" t="s">
        <v>503</v>
      </c>
      <c r="B104" s="46" t="s">
        <v>964</v>
      </c>
      <c r="C104" s="67" t="s">
        <v>965</v>
      </c>
      <c r="D104" s="33" t="s">
        <v>51</v>
      </c>
      <c r="E104" s="33" t="s">
        <v>70</v>
      </c>
      <c r="F104" s="28" t="s">
        <v>36</v>
      </c>
      <c r="G104" s="66">
        <v>105.26315789473684</v>
      </c>
    </row>
    <row r="105" spans="1:7" ht="16.5" x14ac:dyDescent="0.25">
      <c r="A105" s="197" t="s">
        <v>21</v>
      </c>
      <c r="B105" s="197" t="s">
        <v>22</v>
      </c>
      <c r="C105" s="197" t="s">
        <v>29</v>
      </c>
      <c r="D105" s="197" t="s">
        <v>23</v>
      </c>
      <c r="E105" s="197" t="s">
        <v>24</v>
      </c>
      <c r="F105" s="28" t="s">
        <v>25</v>
      </c>
      <c r="G105" s="66">
        <v>98</v>
      </c>
    </row>
    <row r="106" spans="1:7" ht="16.5" x14ac:dyDescent="0.25">
      <c r="A106" s="197"/>
      <c r="B106" s="197"/>
      <c r="C106" s="197"/>
      <c r="D106" s="197"/>
      <c r="E106" s="197"/>
      <c r="F106" s="28" t="s">
        <v>33</v>
      </c>
      <c r="G106" s="66">
        <v>98</v>
      </c>
    </row>
    <row r="107" spans="1:7" ht="16.5" x14ac:dyDescent="0.25">
      <c r="A107" s="197"/>
      <c r="B107" s="197"/>
      <c r="C107" s="197"/>
      <c r="D107" s="197"/>
      <c r="E107" s="197"/>
      <c r="F107" s="28" t="s">
        <v>26</v>
      </c>
      <c r="G107" s="66">
        <v>98</v>
      </c>
    </row>
    <row r="108" spans="1:7" ht="33" x14ac:dyDescent="0.25">
      <c r="A108" s="197"/>
      <c r="B108" s="197"/>
      <c r="C108" s="197"/>
      <c r="D108" s="197"/>
      <c r="E108" s="197"/>
      <c r="F108" s="28" t="s">
        <v>34</v>
      </c>
      <c r="G108" s="66">
        <v>98</v>
      </c>
    </row>
    <row r="109" spans="1:7" ht="16.5" x14ac:dyDescent="0.25">
      <c r="A109" s="197"/>
      <c r="B109" s="197"/>
      <c r="C109" s="197"/>
      <c r="D109" s="197"/>
      <c r="E109" s="197"/>
      <c r="F109" s="28" t="s">
        <v>27</v>
      </c>
      <c r="G109" s="66">
        <f>(2/2)*100</f>
        <v>100</v>
      </c>
    </row>
    <row r="110" spans="1:7" ht="55.5" customHeight="1" x14ac:dyDescent="0.25">
      <c r="A110" s="46" t="s">
        <v>966</v>
      </c>
      <c r="B110" s="46" t="s">
        <v>967</v>
      </c>
      <c r="C110" s="46" t="s">
        <v>968</v>
      </c>
      <c r="D110" s="33" t="s">
        <v>51</v>
      </c>
      <c r="E110" s="33" t="s">
        <v>52</v>
      </c>
      <c r="F110" s="28" t="s">
        <v>36</v>
      </c>
      <c r="G110" s="66">
        <v>102.04081632653062</v>
      </c>
    </row>
    <row r="111" spans="1:7" s="34" customFormat="1" ht="16.5" x14ac:dyDescent="0.25">
      <c r="A111" s="197" t="s">
        <v>21</v>
      </c>
      <c r="B111" s="197" t="s">
        <v>22</v>
      </c>
      <c r="C111" s="197" t="s">
        <v>29</v>
      </c>
      <c r="D111" s="197" t="s">
        <v>23</v>
      </c>
      <c r="E111" s="196" t="s">
        <v>24</v>
      </c>
      <c r="F111" s="28" t="s">
        <v>25</v>
      </c>
      <c r="G111" s="66">
        <v>90</v>
      </c>
    </row>
    <row r="112" spans="1:7" s="34" customFormat="1" ht="16.5" x14ac:dyDescent="0.25">
      <c r="A112" s="197"/>
      <c r="B112" s="197"/>
      <c r="C112" s="197"/>
      <c r="D112" s="197"/>
      <c r="E112" s="196"/>
      <c r="F112" s="28" t="s">
        <v>33</v>
      </c>
      <c r="G112" s="66">
        <v>90</v>
      </c>
    </row>
    <row r="113" spans="1:7" s="34" customFormat="1" ht="16.5" x14ac:dyDescent="0.25">
      <c r="A113" s="197"/>
      <c r="B113" s="197"/>
      <c r="C113" s="197"/>
      <c r="D113" s="197"/>
      <c r="E113" s="196"/>
      <c r="F113" s="28" t="s">
        <v>26</v>
      </c>
      <c r="G113" s="66">
        <v>90</v>
      </c>
    </row>
    <row r="114" spans="1:7" s="34" customFormat="1" ht="33" x14ac:dyDescent="0.25">
      <c r="A114" s="197"/>
      <c r="B114" s="197"/>
      <c r="C114" s="197"/>
      <c r="D114" s="197"/>
      <c r="E114" s="196"/>
      <c r="F114" s="28" t="s">
        <v>34</v>
      </c>
      <c r="G114" s="66">
        <v>90</v>
      </c>
    </row>
    <row r="115" spans="1:7" s="34" customFormat="1" ht="16.5" x14ac:dyDescent="0.25">
      <c r="A115" s="197"/>
      <c r="B115" s="197"/>
      <c r="C115" s="197"/>
      <c r="D115" s="197"/>
      <c r="E115" s="196"/>
      <c r="F115" s="28" t="s">
        <v>27</v>
      </c>
      <c r="G115" s="66">
        <f>(3/3)*100</f>
        <v>100</v>
      </c>
    </row>
    <row r="116" spans="1:7" s="34" customFormat="1" ht="31.5" x14ac:dyDescent="0.25">
      <c r="A116" s="46" t="s">
        <v>504</v>
      </c>
      <c r="B116" s="46" t="s">
        <v>505</v>
      </c>
      <c r="C116" s="46" t="s">
        <v>968</v>
      </c>
      <c r="D116" s="48" t="s">
        <v>51</v>
      </c>
      <c r="E116" s="33" t="s">
        <v>52</v>
      </c>
      <c r="F116" s="28" t="s">
        <v>36</v>
      </c>
      <c r="G116" s="66">
        <v>111.11111111111111</v>
      </c>
    </row>
    <row r="117" spans="1:7" s="34" customFormat="1" ht="16.5" x14ac:dyDescent="0.25">
      <c r="A117" s="197" t="s">
        <v>21</v>
      </c>
      <c r="B117" s="197" t="s">
        <v>22</v>
      </c>
      <c r="C117" s="197" t="s">
        <v>29</v>
      </c>
      <c r="D117" s="197" t="s">
        <v>23</v>
      </c>
      <c r="E117" s="196" t="s">
        <v>24</v>
      </c>
      <c r="F117" s="28" t="s">
        <v>25</v>
      </c>
      <c r="G117" s="66">
        <v>90</v>
      </c>
    </row>
    <row r="118" spans="1:7" s="34" customFormat="1" ht="16.5" x14ac:dyDescent="0.25">
      <c r="A118" s="197"/>
      <c r="B118" s="197"/>
      <c r="C118" s="197"/>
      <c r="D118" s="197"/>
      <c r="E118" s="196"/>
      <c r="F118" s="28" t="s">
        <v>33</v>
      </c>
      <c r="G118" s="66">
        <v>90</v>
      </c>
    </row>
    <row r="119" spans="1:7" s="34" customFormat="1" ht="16.5" x14ac:dyDescent="0.25">
      <c r="A119" s="197"/>
      <c r="B119" s="197"/>
      <c r="C119" s="197"/>
      <c r="D119" s="197"/>
      <c r="E119" s="196"/>
      <c r="F119" s="28" t="s">
        <v>26</v>
      </c>
      <c r="G119" s="66">
        <v>90</v>
      </c>
    </row>
    <row r="120" spans="1:7" s="34" customFormat="1" ht="33" x14ac:dyDescent="0.25">
      <c r="A120" s="197"/>
      <c r="B120" s="197"/>
      <c r="C120" s="197"/>
      <c r="D120" s="197"/>
      <c r="E120" s="196"/>
      <c r="F120" s="28" t="s">
        <v>34</v>
      </c>
      <c r="G120" s="66">
        <v>90</v>
      </c>
    </row>
    <row r="121" spans="1:7" s="34" customFormat="1" ht="16.5" x14ac:dyDescent="0.25">
      <c r="A121" s="197"/>
      <c r="B121" s="197"/>
      <c r="C121" s="197"/>
      <c r="D121" s="197"/>
      <c r="E121" s="196"/>
      <c r="F121" s="28" t="s">
        <v>27</v>
      </c>
      <c r="G121" s="66">
        <f>(19/19)*100</f>
        <v>100</v>
      </c>
    </row>
    <row r="122" spans="1:7" s="34" customFormat="1" ht="63" x14ac:dyDescent="0.25">
      <c r="A122" s="46" t="s">
        <v>969</v>
      </c>
      <c r="B122" s="46" t="s">
        <v>970</v>
      </c>
      <c r="C122" s="67" t="s">
        <v>971</v>
      </c>
      <c r="D122" s="33" t="s">
        <v>51</v>
      </c>
      <c r="E122" s="33" t="s">
        <v>52</v>
      </c>
      <c r="F122" s="28" t="s">
        <v>36</v>
      </c>
      <c r="G122" s="66">
        <v>111.11111111111111</v>
      </c>
    </row>
    <row r="123" spans="1:7" s="34" customFormat="1" ht="16.5" x14ac:dyDescent="0.25">
      <c r="A123" s="197" t="s">
        <v>21</v>
      </c>
      <c r="B123" s="197" t="s">
        <v>22</v>
      </c>
      <c r="C123" s="197" t="s">
        <v>29</v>
      </c>
      <c r="D123" s="197" t="s">
        <v>23</v>
      </c>
      <c r="E123" s="196" t="s">
        <v>24</v>
      </c>
      <c r="F123" s="28" t="s">
        <v>25</v>
      </c>
      <c r="G123" s="66">
        <v>90</v>
      </c>
    </row>
    <row r="124" spans="1:7" s="34" customFormat="1" ht="16.5" x14ac:dyDescent="0.25">
      <c r="A124" s="197"/>
      <c r="B124" s="197"/>
      <c r="C124" s="197"/>
      <c r="D124" s="197"/>
      <c r="E124" s="196"/>
      <c r="F124" s="28" t="s">
        <v>33</v>
      </c>
      <c r="G124" s="66">
        <v>90</v>
      </c>
    </row>
    <row r="125" spans="1:7" s="34" customFormat="1" ht="16.5" x14ac:dyDescent="0.25">
      <c r="A125" s="197"/>
      <c r="B125" s="197"/>
      <c r="C125" s="197"/>
      <c r="D125" s="197"/>
      <c r="E125" s="196"/>
      <c r="F125" s="28" t="s">
        <v>26</v>
      </c>
      <c r="G125" s="66">
        <v>90</v>
      </c>
    </row>
    <row r="126" spans="1:7" s="34" customFormat="1" ht="33" x14ac:dyDescent="0.25">
      <c r="A126" s="197"/>
      <c r="B126" s="197"/>
      <c r="C126" s="197"/>
      <c r="D126" s="197"/>
      <c r="E126" s="196"/>
      <c r="F126" s="28" t="s">
        <v>34</v>
      </c>
      <c r="G126" s="66">
        <v>90</v>
      </c>
    </row>
    <row r="127" spans="1:7" s="34" customFormat="1" ht="16.5" x14ac:dyDescent="0.25">
      <c r="A127" s="197"/>
      <c r="B127" s="197"/>
      <c r="C127" s="197"/>
      <c r="D127" s="197"/>
      <c r="E127" s="196"/>
      <c r="F127" s="28" t="s">
        <v>27</v>
      </c>
      <c r="G127" s="66">
        <f>(1270/1284)*100</f>
        <v>98.909657320872284</v>
      </c>
    </row>
    <row r="128" spans="1:7" s="34" customFormat="1" ht="47.25" x14ac:dyDescent="0.25">
      <c r="A128" s="46" t="s">
        <v>957</v>
      </c>
      <c r="B128" s="46" t="s">
        <v>506</v>
      </c>
      <c r="C128" s="67" t="s">
        <v>972</v>
      </c>
      <c r="D128" s="33" t="s">
        <v>51</v>
      </c>
      <c r="E128" s="33" t="s">
        <v>52</v>
      </c>
      <c r="F128" s="28" t="s">
        <v>36</v>
      </c>
      <c r="G128" s="66">
        <v>109.89961924541365</v>
      </c>
    </row>
    <row r="129" spans="1:7" s="34" customFormat="1" ht="16.5" x14ac:dyDescent="0.25">
      <c r="A129" s="197" t="s">
        <v>21</v>
      </c>
      <c r="B129" s="197" t="s">
        <v>22</v>
      </c>
      <c r="C129" s="197" t="s">
        <v>29</v>
      </c>
      <c r="D129" s="197" t="s">
        <v>23</v>
      </c>
      <c r="E129" s="196" t="s">
        <v>24</v>
      </c>
      <c r="F129" s="28" t="s">
        <v>25</v>
      </c>
      <c r="G129" s="66">
        <v>98</v>
      </c>
    </row>
    <row r="130" spans="1:7" s="34" customFormat="1" ht="16.5" x14ac:dyDescent="0.25">
      <c r="A130" s="197"/>
      <c r="B130" s="197"/>
      <c r="C130" s="197"/>
      <c r="D130" s="197"/>
      <c r="E130" s="196"/>
      <c r="F130" s="28" t="s">
        <v>33</v>
      </c>
      <c r="G130" s="66">
        <v>98</v>
      </c>
    </row>
    <row r="131" spans="1:7" s="34" customFormat="1" ht="16.5" x14ac:dyDescent="0.25">
      <c r="A131" s="197"/>
      <c r="B131" s="197"/>
      <c r="C131" s="197"/>
      <c r="D131" s="197"/>
      <c r="E131" s="196"/>
      <c r="F131" s="28" t="s">
        <v>26</v>
      </c>
      <c r="G131" s="66">
        <v>98</v>
      </c>
    </row>
    <row r="132" spans="1:7" s="34" customFormat="1" ht="33" x14ac:dyDescent="0.25">
      <c r="A132" s="197"/>
      <c r="B132" s="197"/>
      <c r="C132" s="197"/>
      <c r="D132" s="197"/>
      <c r="E132" s="196"/>
      <c r="F132" s="28" t="s">
        <v>34</v>
      </c>
      <c r="G132" s="66">
        <v>98</v>
      </c>
    </row>
    <row r="133" spans="1:7" s="34" customFormat="1" ht="16.5" x14ac:dyDescent="0.25">
      <c r="A133" s="197"/>
      <c r="B133" s="197"/>
      <c r="C133" s="197"/>
      <c r="D133" s="197"/>
      <c r="E133" s="196"/>
      <c r="F133" s="28" t="s">
        <v>27</v>
      </c>
      <c r="G133" s="66">
        <f>(4283/4344)*100</f>
        <v>98.595764272559848</v>
      </c>
    </row>
    <row r="134" spans="1:7" s="34" customFormat="1" ht="47.25" x14ac:dyDescent="0.25">
      <c r="A134" s="70" t="s">
        <v>500</v>
      </c>
      <c r="B134" s="70" t="s">
        <v>507</v>
      </c>
      <c r="C134" s="72" t="s">
        <v>973</v>
      </c>
      <c r="D134" s="33" t="s">
        <v>51</v>
      </c>
      <c r="E134" s="33" t="s">
        <v>55</v>
      </c>
      <c r="F134" s="28" t="s">
        <v>36</v>
      </c>
      <c r="G134" s="66">
        <v>100.60792272710188</v>
      </c>
    </row>
    <row r="135" spans="1:7" s="34" customFormat="1" ht="16.5" x14ac:dyDescent="0.25">
      <c r="A135" s="213" t="s">
        <v>28</v>
      </c>
      <c r="B135" s="214"/>
      <c r="C135" s="214"/>
      <c r="D135" s="214"/>
      <c r="E135" s="214"/>
      <c r="F135" s="214"/>
      <c r="G135" s="215"/>
    </row>
    <row r="136" spans="1:7" s="34" customFormat="1" ht="33" customHeight="1" x14ac:dyDescent="0.25">
      <c r="A136" s="181" t="str">
        <f>A32</f>
        <v>Indice de calidad en la entrega de soluciones tecnológicas innovadoras, accesibles y seguras para el ejercicio de los derechos de acceso a la Información y protección de datos personales y la promoción de una adecuada gestión documental.</v>
      </c>
      <c r="B136" s="182"/>
      <c r="C136" s="182"/>
      <c r="D136" s="182"/>
      <c r="E136" s="182"/>
      <c r="F136" s="182"/>
      <c r="G136" s="183"/>
    </row>
    <row r="137" spans="1:7" ht="15" customHeight="1" x14ac:dyDescent="0.25">
      <c r="A137" s="10" t="s">
        <v>130</v>
      </c>
      <c r="B137" s="172"/>
      <c r="C137" s="173"/>
      <c r="D137" s="173"/>
      <c r="E137" s="173"/>
      <c r="F137" s="173"/>
      <c r="G137" s="174"/>
    </row>
    <row r="138" spans="1:7" ht="15" customHeight="1" x14ac:dyDescent="0.25">
      <c r="A138" s="10" t="s">
        <v>129</v>
      </c>
      <c r="B138" s="169"/>
      <c r="C138" s="170"/>
      <c r="D138" s="170"/>
      <c r="E138" s="170"/>
      <c r="F138" s="170"/>
      <c r="G138" s="171"/>
    </row>
    <row r="139" spans="1:7" s="34" customFormat="1" ht="15" customHeight="1" x14ac:dyDescent="0.25">
      <c r="A139" s="181" t="str">
        <f>A40</f>
        <v>Índice de efectividad en la entrega de herramientas y servicios para el Sistema Nacional de Transparencia y de Datos Personales, así como los procesos sustantivos internos.</v>
      </c>
      <c r="B139" s="182"/>
      <c r="C139" s="182"/>
      <c r="D139" s="182"/>
      <c r="E139" s="182"/>
      <c r="F139" s="182"/>
      <c r="G139" s="183"/>
    </row>
    <row r="140" spans="1:7" ht="15" customHeight="1" x14ac:dyDescent="0.25">
      <c r="A140" s="10" t="s">
        <v>130</v>
      </c>
      <c r="B140" s="172"/>
      <c r="C140" s="173"/>
      <c r="D140" s="173"/>
      <c r="E140" s="173"/>
      <c r="F140" s="173"/>
      <c r="G140" s="174"/>
    </row>
    <row r="141" spans="1:7" ht="15" customHeight="1" x14ac:dyDescent="0.25">
      <c r="A141" s="10" t="s">
        <v>129</v>
      </c>
      <c r="B141" s="169"/>
      <c r="C141" s="170"/>
      <c r="D141" s="170"/>
      <c r="E141" s="170"/>
      <c r="F141" s="170"/>
      <c r="G141" s="171"/>
    </row>
    <row r="142" spans="1:7" s="34" customFormat="1" ht="15" customHeight="1" x14ac:dyDescent="0.25">
      <c r="A142" s="181" t="str">
        <f>A48</f>
        <v xml:space="preserve">Porcentaje de nuevos sistemas para el Instituto implementados. </v>
      </c>
      <c r="B142" s="182"/>
      <c r="C142" s="182"/>
      <c r="D142" s="182"/>
      <c r="E142" s="182"/>
      <c r="F142" s="182"/>
      <c r="G142" s="183"/>
    </row>
    <row r="143" spans="1:7" ht="17.100000000000001" customHeight="1" x14ac:dyDescent="0.25">
      <c r="A143" s="10" t="s">
        <v>130</v>
      </c>
      <c r="B143" s="172" t="s">
        <v>1411</v>
      </c>
      <c r="C143" s="173"/>
      <c r="D143" s="173"/>
      <c r="E143" s="173"/>
      <c r="F143" s="173"/>
      <c r="G143" s="174"/>
    </row>
    <row r="144" spans="1:7" ht="15" customHeight="1" x14ac:dyDescent="0.25">
      <c r="A144" s="10" t="s">
        <v>129</v>
      </c>
      <c r="B144" s="169"/>
      <c r="C144" s="170"/>
      <c r="D144" s="170"/>
      <c r="E144" s="170"/>
      <c r="F144" s="170"/>
      <c r="G144" s="171"/>
    </row>
    <row r="145" spans="1:7" s="34" customFormat="1" ht="15" customHeight="1" x14ac:dyDescent="0.25">
      <c r="A145" s="181" t="str">
        <f>A54</f>
        <v>Porcentaje de disponibilidad de los  servicios del Centro de Procesamiento de Datos (CPD).</v>
      </c>
      <c r="B145" s="182"/>
      <c r="C145" s="182"/>
      <c r="D145" s="182"/>
      <c r="E145" s="182"/>
      <c r="F145" s="182"/>
      <c r="G145" s="183"/>
    </row>
    <row r="146" spans="1:7" ht="15" customHeight="1" x14ac:dyDescent="0.25">
      <c r="A146" s="10" t="s">
        <v>130</v>
      </c>
      <c r="B146" s="172" t="s">
        <v>1412</v>
      </c>
      <c r="C146" s="173"/>
      <c r="D146" s="173"/>
      <c r="E146" s="173"/>
      <c r="F146" s="173"/>
      <c r="G146" s="174"/>
    </row>
    <row r="147" spans="1:7" ht="15" customHeight="1" x14ac:dyDescent="0.25">
      <c r="A147" s="10" t="s">
        <v>129</v>
      </c>
      <c r="B147" s="169"/>
      <c r="C147" s="170"/>
      <c r="D147" s="170"/>
      <c r="E147" s="170"/>
      <c r="F147" s="170"/>
      <c r="G147" s="171"/>
    </row>
    <row r="148" spans="1:7" s="34" customFormat="1" ht="15" customHeight="1" x14ac:dyDescent="0.25">
      <c r="A148" s="181" t="str">
        <f>A60</f>
        <v>Porcentaje anual de satisfacción de usuarios.</v>
      </c>
      <c r="B148" s="182"/>
      <c r="C148" s="182"/>
      <c r="D148" s="182"/>
      <c r="E148" s="182"/>
      <c r="F148" s="182"/>
      <c r="G148" s="183"/>
    </row>
    <row r="149" spans="1:7" ht="15" customHeight="1" x14ac:dyDescent="0.25">
      <c r="A149" s="10" t="s">
        <v>130</v>
      </c>
      <c r="B149" s="172"/>
      <c r="C149" s="173"/>
      <c r="D149" s="173"/>
      <c r="E149" s="173"/>
      <c r="F149" s="173"/>
      <c r="G149" s="174"/>
    </row>
    <row r="150" spans="1:7" ht="15" customHeight="1" x14ac:dyDescent="0.25">
      <c r="A150" s="10" t="s">
        <v>129</v>
      </c>
      <c r="B150" s="169"/>
      <c r="C150" s="170"/>
      <c r="D150" s="170"/>
      <c r="E150" s="170"/>
      <c r="F150" s="170"/>
      <c r="G150" s="171"/>
    </row>
    <row r="151" spans="1:7" s="34" customFormat="1" ht="15" customHeight="1" x14ac:dyDescent="0.25">
      <c r="A151" s="181" t="str">
        <f>A68</f>
        <v>Porcentaje de atención de requerimientos de nueva funcionalidad para la Plataforma Nacional de Transparencia.</v>
      </c>
      <c r="B151" s="182"/>
      <c r="C151" s="182"/>
      <c r="D151" s="182"/>
      <c r="E151" s="182"/>
      <c r="F151" s="182"/>
      <c r="G151" s="183"/>
    </row>
    <row r="152" spans="1:7" ht="15" customHeight="1" x14ac:dyDescent="0.25">
      <c r="A152" s="10" t="s">
        <v>130</v>
      </c>
      <c r="B152" s="172" t="s">
        <v>1413</v>
      </c>
      <c r="C152" s="173"/>
      <c r="D152" s="173"/>
      <c r="E152" s="173"/>
      <c r="F152" s="173"/>
      <c r="G152" s="174"/>
    </row>
    <row r="153" spans="1:7" ht="15" customHeight="1" x14ac:dyDescent="0.25">
      <c r="A153" s="10" t="s">
        <v>129</v>
      </c>
      <c r="B153" s="169"/>
      <c r="C153" s="170"/>
      <c r="D153" s="170"/>
      <c r="E153" s="170"/>
      <c r="F153" s="170"/>
      <c r="G153" s="171"/>
    </row>
    <row r="154" spans="1:7" s="34" customFormat="1" ht="15" customHeight="1" x14ac:dyDescent="0.25">
      <c r="A154" s="181" t="str">
        <f>A74</f>
        <v>Porcentaje de atención a los requerimientos de los sistemas del instituto implementados.</v>
      </c>
      <c r="B154" s="182"/>
      <c r="C154" s="182"/>
      <c r="D154" s="182"/>
      <c r="E154" s="182"/>
      <c r="F154" s="182"/>
      <c r="G154" s="183"/>
    </row>
    <row r="155" spans="1:7" ht="17.100000000000001" customHeight="1" x14ac:dyDescent="0.25">
      <c r="A155" s="10" t="s">
        <v>130</v>
      </c>
      <c r="B155" s="172" t="s">
        <v>1414</v>
      </c>
      <c r="C155" s="173"/>
      <c r="D155" s="173"/>
      <c r="E155" s="173"/>
      <c r="F155" s="173"/>
      <c r="G155" s="174"/>
    </row>
    <row r="156" spans="1:7" ht="15" customHeight="1" x14ac:dyDescent="0.25">
      <c r="A156" s="10" t="s">
        <v>129</v>
      </c>
      <c r="B156" s="169"/>
      <c r="C156" s="170"/>
      <c r="D156" s="170"/>
      <c r="E156" s="170"/>
      <c r="F156" s="170"/>
      <c r="G156" s="171"/>
    </row>
    <row r="157" spans="1:7" s="34" customFormat="1" ht="15" customHeight="1" x14ac:dyDescent="0.25">
      <c r="A157" s="181" t="str">
        <f>A80</f>
        <v>Porcentaje de solicitudes de soporte atendidos para la Plataforma Nacional de Transparencia.</v>
      </c>
      <c r="B157" s="182"/>
      <c r="C157" s="182"/>
      <c r="D157" s="182"/>
      <c r="E157" s="182"/>
      <c r="F157" s="182"/>
      <c r="G157" s="183"/>
    </row>
    <row r="158" spans="1:7" ht="15" customHeight="1" x14ac:dyDescent="0.25">
      <c r="A158" s="10" t="s">
        <v>130</v>
      </c>
      <c r="B158" s="172" t="s">
        <v>1263</v>
      </c>
      <c r="C158" s="173"/>
      <c r="D158" s="173"/>
      <c r="E158" s="173"/>
      <c r="F158" s="173"/>
      <c r="G158" s="174"/>
    </row>
    <row r="159" spans="1:7" ht="15" customHeight="1" x14ac:dyDescent="0.25">
      <c r="A159" s="10" t="s">
        <v>129</v>
      </c>
      <c r="B159" s="169"/>
      <c r="C159" s="170"/>
      <c r="D159" s="170"/>
      <c r="E159" s="170"/>
      <c r="F159" s="170"/>
      <c r="G159" s="171"/>
    </row>
    <row r="160" spans="1:7" s="34" customFormat="1" ht="15" customHeight="1" x14ac:dyDescent="0.25">
      <c r="A160" s="181" t="str">
        <f>A86</f>
        <v>Porcentaje de solicitudes de soporte a aplicativos atendidos.</v>
      </c>
      <c r="B160" s="182"/>
      <c r="C160" s="182"/>
      <c r="D160" s="182"/>
      <c r="E160" s="182"/>
      <c r="F160" s="182"/>
      <c r="G160" s="183"/>
    </row>
    <row r="161" spans="1:7" ht="15" customHeight="1" x14ac:dyDescent="0.25">
      <c r="A161" s="10" t="s">
        <v>130</v>
      </c>
      <c r="B161" s="172" t="s">
        <v>1415</v>
      </c>
      <c r="C161" s="173"/>
      <c r="D161" s="173"/>
      <c r="E161" s="173"/>
      <c r="F161" s="173"/>
      <c r="G161" s="174"/>
    </row>
    <row r="162" spans="1:7" ht="15" customHeight="1" x14ac:dyDescent="0.25">
      <c r="A162" s="10" t="s">
        <v>129</v>
      </c>
      <c r="B162" s="169"/>
      <c r="C162" s="170"/>
      <c r="D162" s="170"/>
      <c r="E162" s="170"/>
      <c r="F162" s="170"/>
      <c r="G162" s="171"/>
    </row>
    <row r="163" spans="1:7" s="34" customFormat="1" ht="15" customHeight="1" x14ac:dyDescent="0.25">
      <c r="A163" s="181" t="str">
        <f>A92</f>
        <v>Porcentaje de Publicaciones</v>
      </c>
      <c r="B163" s="182"/>
      <c r="C163" s="182"/>
      <c r="D163" s="182"/>
      <c r="E163" s="182"/>
      <c r="F163" s="182"/>
      <c r="G163" s="183"/>
    </row>
    <row r="164" spans="1:7" ht="33.950000000000003" customHeight="1" x14ac:dyDescent="0.25">
      <c r="A164" s="10" t="s">
        <v>130</v>
      </c>
      <c r="B164" s="172" t="s">
        <v>1264</v>
      </c>
      <c r="C164" s="173"/>
      <c r="D164" s="173"/>
      <c r="E164" s="173"/>
      <c r="F164" s="173"/>
      <c r="G164" s="174"/>
    </row>
    <row r="165" spans="1:7" ht="15" customHeight="1" x14ac:dyDescent="0.25">
      <c r="A165" s="10" t="s">
        <v>129</v>
      </c>
      <c r="B165" s="169"/>
      <c r="C165" s="170"/>
      <c r="D165" s="170"/>
      <c r="E165" s="170"/>
      <c r="F165" s="170"/>
      <c r="G165" s="171"/>
    </row>
    <row r="166" spans="1:7" s="34" customFormat="1" ht="15" customHeight="1" x14ac:dyDescent="0.25">
      <c r="A166" s="181" t="str">
        <f>A98</f>
        <v>Porcentaje de usuarios con servicios de TIC completos.</v>
      </c>
      <c r="B166" s="182"/>
      <c r="C166" s="182"/>
      <c r="D166" s="182"/>
      <c r="E166" s="182"/>
      <c r="F166" s="182"/>
      <c r="G166" s="183"/>
    </row>
    <row r="167" spans="1:7" ht="15" customHeight="1" x14ac:dyDescent="0.25">
      <c r="A167" s="10" t="s">
        <v>130</v>
      </c>
      <c r="B167" s="172" t="s">
        <v>1265</v>
      </c>
      <c r="C167" s="173"/>
      <c r="D167" s="173"/>
      <c r="E167" s="173"/>
      <c r="F167" s="173"/>
      <c r="G167" s="174"/>
    </row>
    <row r="168" spans="1:7" ht="15" customHeight="1" x14ac:dyDescent="0.25">
      <c r="A168" s="10" t="s">
        <v>129</v>
      </c>
      <c r="B168" s="169"/>
      <c r="C168" s="170"/>
      <c r="D168" s="170"/>
      <c r="E168" s="170"/>
      <c r="F168" s="170"/>
      <c r="G168" s="171"/>
    </row>
    <row r="169" spans="1:7" s="34" customFormat="1" ht="15" customHeight="1" x14ac:dyDescent="0.25">
      <c r="A169" s="181" t="str">
        <f>A104</f>
        <v>Porcentaje de servicios de la mesa de servicios atendidos mediante el nivel de servicio establecido SLA no mayor a 4 hrs.</v>
      </c>
      <c r="B169" s="182"/>
      <c r="C169" s="182"/>
      <c r="D169" s="182"/>
      <c r="E169" s="182"/>
      <c r="F169" s="182"/>
      <c r="G169" s="183"/>
    </row>
    <row r="170" spans="1:7" ht="15" customHeight="1" x14ac:dyDescent="0.25">
      <c r="A170" s="10" t="s">
        <v>130</v>
      </c>
      <c r="B170" s="172" t="s">
        <v>1266</v>
      </c>
      <c r="C170" s="173"/>
      <c r="D170" s="173"/>
      <c r="E170" s="173"/>
      <c r="F170" s="173"/>
      <c r="G170" s="174"/>
    </row>
    <row r="171" spans="1:7" ht="15" customHeight="1" x14ac:dyDescent="0.25">
      <c r="A171" s="10" t="s">
        <v>129</v>
      </c>
      <c r="B171" s="169"/>
      <c r="C171" s="170"/>
      <c r="D171" s="170"/>
      <c r="E171" s="170"/>
      <c r="F171" s="170"/>
      <c r="G171" s="171"/>
    </row>
    <row r="172" spans="1:7" s="34" customFormat="1" ht="15" customHeight="1" x14ac:dyDescent="0.25">
      <c r="A172" s="181" t="str">
        <f>A110</f>
        <v>Porcentaje de solicitudes de pruebas de penetración atendidos para los micrositios Institucionales.</v>
      </c>
      <c r="B172" s="182"/>
      <c r="C172" s="182"/>
      <c r="D172" s="182"/>
      <c r="E172" s="182"/>
      <c r="F172" s="182"/>
      <c r="G172" s="183"/>
    </row>
    <row r="173" spans="1:7" ht="15" customHeight="1" x14ac:dyDescent="0.25">
      <c r="A173" s="10" t="s">
        <v>130</v>
      </c>
      <c r="B173" s="172" t="s">
        <v>1267</v>
      </c>
      <c r="C173" s="173"/>
      <c r="D173" s="173"/>
      <c r="E173" s="173"/>
      <c r="F173" s="173"/>
      <c r="G173" s="174"/>
    </row>
    <row r="174" spans="1:7" ht="15" customHeight="1" x14ac:dyDescent="0.25">
      <c r="A174" s="10" t="s">
        <v>129</v>
      </c>
      <c r="B174" s="169"/>
      <c r="C174" s="170"/>
      <c r="D174" s="170"/>
      <c r="E174" s="170"/>
      <c r="F174" s="170"/>
      <c r="G174" s="171"/>
    </row>
    <row r="175" spans="1:7" s="34" customFormat="1" ht="15" customHeight="1" x14ac:dyDescent="0.25">
      <c r="A175" s="301" t="str">
        <f>A116</f>
        <v>Porcentaje de solicitudes de soporte a malware atendidos.</v>
      </c>
      <c r="B175" s="302"/>
      <c r="C175" s="302"/>
      <c r="D175" s="302"/>
      <c r="E175" s="302"/>
      <c r="F175" s="302"/>
      <c r="G175" s="303"/>
    </row>
    <row r="176" spans="1:7" ht="15" customHeight="1" x14ac:dyDescent="0.25">
      <c r="A176" s="10" t="s">
        <v>130</v>
      </c>
      <c r="B176" s="184" t="s">
        <v>1268</v>
      </c>
      <c r="C176" s="185"/>
      <c r="D176" s="185"/>
      <c r="E176" s="185"/>
      <c r="F176" s="185"/>
      <c r="G176" s="186"/>
    </row>
    <row r="177" spans="1:7" ht="15" customHeight="1" x14ac:dyDescent="0.25">
      <c r="A177" s="10" t="s">
        <v>129</v>
      </c>
      <c r="B177" s="169"/>
      <c r="C177" s="170"/>
      <c r="D177" s="170"/>
      <c r="E177" s="170"/>
      <c r="F177" s="170"/>
      <c r="G177" s="171"/>
    </row>
    <row r="178" spans="1:7" s="34" customFormat="1" ht="15" customHeight="1" x14ac:dyDescent="0.25">
      <c r="A178" s="181" t="str">
        <f>A122</f>
        <v>Porcentaje de requerimientos de los sistemas del instituto implementados.</v>
      </c>
      <c r="B178" s="182"/>
      <c r="C178" s="182"/>
      <c r="D178" s="182"/>
      <c r="E178" s="182"/>
      <c r="F178" s="182"/>
      <c r="G178" s="183"/>
    </row>
    <row r="179" spans="1:7" ht="17.100000000000001" customHeight="1" x14ac:dyDescent="0.25">
      <c r="A179" s="10" t="s">
        <v>130</v>
      </c>
      <c r="B179" s="298" t="s">
        <v>1414</v>
      </c>
      <c r="C179" s="299"/>
      <c r="D179" s="299"/>
      <c r="E179" s="299"/>
      <c r="F179" s="299"/>
      <c r="G179" s="300"/>
    </row>
    <row r="180" spans="1:7" ht="15" customHeight="1" x14ac:dyDescent="0.25">
      <c r="A180" s="10" t="s">
        <v>129</v>
      </c>
      <c r="B180" s="169"/>
      <c r="C180" s="170"/>
      <c r="D180" s="170"/>
      <c r="E180" s="170"/>
      <c r="F180" s="170"/>
      <c r="G180" s="171"/>
    </row>
    <row r="181" spans="1:7" s="34" customFormat="1" ht="15" customHeight="1" x14ac:dyDescent="0.25">
      <c r="A181" s="181" t="str">
        <f>A128</f>
        <v>Porcentaje de solicitudes de soporte a aplicativos atendidos.</v>
      </c>
      <c r="B181" s="182"/>
      <c r="C181" s="182"/>
      <c r="D181" s="182"/>
      <c r="E181" s="182"/>
      <c r="F181" s="182"/>
      <c r="G181" s="183"/>
    </row>
    <row r="182" spans="1:7" ht="15" customHeight="1" x14ac:dyDescent="0.25">
      <c r="A182" s="10" t="s">
        <v>130</v>
      </c>
      <c r="B182" s="172" t="s">
        <v>1415</v>
      </c>
      <c r="C182" s="173"/>
      <c r="D182" s="173"/>
      <c r="E182" s="173"/>
      <c r="F182" s="173"/>
      <c r="G182" s="174"/>
    </row>
    <row r="183" spans="1:7" ht="15" customHeight="1" x14ac:dyDescent="0.25">
      <c r="A183" s="10" t="s">
        <v>129</v>
      </c>
      <c r="B183" s="169"/>
      <c r="C183" s="170"/>
      <c r="D183" s="170"/>
      <c r="E183" s="170"/>
      <c r="F183" s="170"/>
      <c r="G183" s="171"/>
    </row>
    <row r="184" spans="1:7" s="34" customFormat="1" ht="15" customHeight="1" x14ac:dyDescent="0.25">
      <c r="A184" s="181" t="str">
        <f>A134</f>
        <v>Porcentaje de disponibilidad de los  servicios del Centro de Procesamiento de Datos (CPD)</v>
      </c>
      <c r="B184" s="182"/>
      <c r="C184" s="182"/>
      <c r="D184" s="182"/>
      <c r="E184" s="182"/>
      <c r="F184" s="182"/>
      <c r="G184" s="183"/>
    </row>
    <row r="185" spans="1:7" ht="15" customHeight="1" x14ac:dyDescent="0.25">
      <c r="A185" s="10" t="s">
        <v>130</v>
      </c>
      <c r="B185" s="172" t="s">
        <v>1262</v>
      </c>
      <c r="C185" s="173"/>
      <c r="D185" s="173"/>
      <c r="E185" s="173"/>
      <c r="F185" s="173"/>
      <c r="G185" s="174"/>
    </row>
    <row r="186" spans="1:7" ht="15" customHeight="1" x14ac:dyDescent="0.25">
      <c r="A186" s="10" t="s">
        <v>129</v>
      </c>
      <c r="B186" s="169"/>
      <c r="C186" s="170"/>
      <c r="D186" s="170"/>
      <c r="E186" s="170"/>
      <c r="F186" s="170"/>
      <c r="G186" s="171"/>
    </row>
    <row r="187" spans="1:7" s="34" customFormat="1" ht="15" customHeight="1" x14ac:dyDescent="0.25">
      <c r="A187" s="237"/>
      <c r="B187" s="237"/>
      <c r="C187" s="237"/>
      <c r="D187" s="237"/>
      <c r="E187" s="237"/>
      <c r="F187" s="237"/>
      <c r="G187" s="237"/>
    </row>
    <row r="188" spans="1:7" s="34" customFormat="1" ht="16.5" x14ac:dyDescent="0.25">
      <c r="A188" s="213" t="s">
        <v>35</v>
      </c>
      <c r="B188" s="214"/>
      <c r="C188" s="214"/>
      <c r="D188" s="214"/>
      <c r="E188" s="214"/>
      <c r="F188" s="214"/>
      <c r="G188" s="215"/>
    </row>
    <row r="189" spans="1:7" ht="33" customHeight="1" x14ac:dyDescent="0.25">
      <c r="A189" s="181" t="str">
        <f>A32</f>
        <v>Indice de calidad en la entrega de soluciones tecnológicas innovadoras, accesibles y seguras para el ejercicio de los derechos de acceso a la Información y protección de datos personales y la promoción de una adecuada gestión documental.</v>
      </c>
      <c r="B189" s="182"/>
      <c r="C189" s="182"/>
      <c r="D189" s="182"/>
      <c r="E189" s="182"/>
      <c r="F189" s="182"/>
      <c r="G189" s="183"/>
    </row>
    <row r="190" spans="1:7" ht="33" x14ac:dyDescent="0.25">
      <c r="A190" s="37" t="s">
        <v>30</v>
      </c>
      <c r="B190" s="253"/>
      <c r="C190" s="253"/>
      <c r="D190" s="253"/>
      <c r="E190" s="253"/>
      <c r="F190" s="253"/>
      <c r="G190" s="253"/>
    </row>
    <row r="191" spans="1:7" ht="33" x14ac:dyDescent="0.25">
      <c r="A191" s="37" t="s">
        <v>31</v>
      </c>
      <c r="B191" s="277"/>
      <c r="C191" s="277"/>
      <c r="D191" s="277"/>
      <c r="E191" s="277"/>
      <c r="F191" s="277"/>
      <c r="G191" s="277"/>
    </row>
    <row r="192" spans="1:7" ht="16.5" x14ac:dyDescent="0.25">
      <c r="A192" s="37" t="s">
        <v>32</v>
      </c>
      <c r="B192" s="254"/>
      <c r="C192" s="254"/>
      <c r="D192" s="254"/>
      <c r="E192" s="254"/>
      <c r="F192" s="254"/>
      <c r="G192" s="254"/>
    </row>
    <row r="193" spans="1:7" ht="16.5" x14ac:dyDescent="0.25">
      <c r="A193" s="181" t="str">
        <f>A40</f>
        <v>Índice de efectividad en la entrega de herramientas y servicios para el Sistema Nacional de Transparencia y de Datos Personales, así como los procesos sustantivos internos.</v>
      </c>
      <c r="B193" s="182"/>
      <c r="C193" s="182"/>
      <c r="D193" s="182"/>
      <c r="E193" s="182"/>
      <c r="F193" s="182"/>
      <c r="G193" s="183"/>
    </row>
    <row r="194" spans="1:7" ht="33" x14ac:dyDescent="0.25">
      <c r="A194" s="37" t="s">
        <v>30</v>
      </c>
      <c r="B194" s="253"/>
      <c r="C194" s="253"/>
      <c r="D194" s="253"/>
      <c r="E194" s="253"/>
      <c r="F194" s="253"/>
      <c r="G194" s="253"/>
    </row>
    <row r="195" spans="1:7" ht="33" x14ac:dyDescent="0.25">
      <c r="A195" s="37" t="s">
        <v>31</v>
      </c>
      <c r="B195" s="277"/>
      <c r="C195" s="277"/>
      <c r="D195" s="277"/>
      <c r="E195" s="277"/>
      <c r="F195" s="277"/>
      <c r="G195" s="277"/>
    </row>
    <row r="196" spans="1:7" ht="16.5" x14ac:dyDescent="0.25">
      <c r="A196" s="37" t="s">
        <v>32</v>
      </c>
      <c r="B196" s="254"/>
      <c r="C196" s="254"/>
      <c r="D196" s="254"/>
      <c r="E196" s="254"/>
      <c r="F196" s="254"/>
      <c r="G196" s="254"/>
    </row>
    <row r="197" spans="1:7" ht="16.5" x14ac:dyDescent="0.25">
      <c r="A197" s="181" t="str">
        <f>A48</f>
        <v xml:space="preserve">Porcentaje de nuevos sistemas para el Instituto implementados. </v>
      </c>
      <c r="B197" s="182"/>
      <c r="C197" s="182"/>
      <c r="D197" s="182"/>
      <c r="E197" s="182"/>
      <c r="F197" s="182"/>
      <c r="G197" s="183"/>
    </row>
    <row r="198" spans="1:7" ht="33" x14ac:dyDescent="0.25">
      <c r="A198" s="37" t="s">
        <v>30</v>
      </c>
      <c r="B198" s="253"/>
      <c r="C198" s="253"/>
      <c r="D198" s="253"/>
      <c r="E198" s="253"/>
      <c r="F198" s="253"/>
      <c r="G198" s="253"/>
    </row>
    <row r="199" spans="1:7" ht="33" x14ac:dyDescent="0.25">
      <c r="A199" s="37" t="s">
        <v>31</v>
      </c>
      <c r="B199" s="277"/>
      <c r="C199" s="277"/>
      <c r="D199" s="277"/>
      <c r="E199" s="277"/>
      <c r="F199" s="277"/>
      <c r="G199" s="277"/>
    </row>
    <row r="200" spans="1:7" ht="16.5" x14ac:dyDescent="0.25">
      <c r="A200" s="37" t="s">
        <v>32</v>
      </c>
      <c r="B200" s="254"/>
      <c r="C200" s="254"/>
      <c r="D200" s="254"/>
      <c r="E200" s="254"/>
      <c r="F200" s="254"/>
      <c r="G200" s="254"/>
    </row>
    <row r="201" spans="1:7" ht="16.5" x14ac:dyDescent="0.25">
      <c r="A201" s="181" t="str">
        <f>A54</f>
        <v>Porcentaje de disponibilidad de los  servicios del Centro de Procesamiento de Datos (CPD).</v>
      </c>
      <c r="B201" s="182"/>
      <c r="C201" s="182"/>
      <c r="D201" s="182"/>
      <c r="E201" s="182"/>
      <c r="F201" s="182"/>
      <c r="G201" s="183"/>
    </row>
    <row r="202" spans="1:7" ht="33" x14ac:dyDescent="0.25">
      <c r="A202" s="37" t="s">
        <v>30</v>
      </c>
      <c r="B202" s="253"/>
      <c r="C202" s="253"/>
      <c r="D202" s="253"/>
      <c r="E202" s="253"/>
      <c r="F202" s="253"/>
      <c r="G202" s="253"/>
    </row>
    <row r="203" spans="1:7" ht="33" x14ac:dyDescent="0.25">
      <c r="A203" s="37" t="s">
        <v>31</v>
      </c>
      <c r="B203" s="277"/>
      <c r="C203" s="277"/>
      <c r="D203" s="277"/>
      <c r="E203" s="277"/>
      <c r="F203" s="277"/>
      <c r="G203" s="277"/>
    </row>
    <row r="204" spans="1:7" ht="16.5" x14ac:dyDescent="0.25">
      <c r="A204" s="37" t="s">
        <v>32</v>
      </c>
      <c r="B204" s="254"/>
      <c r="C204" s="254"/>
      <c r="D204" s="254"/>
      <c r="E204" s="254"/>
      <c r="F204" s="254"/>
      <c r="G204" s="254"/>
    </row>
    <row r="205" spans="1:7" ht="16.5" x14ac:dyDescent="0.25">
      <c r="A205" s="181" t="str">
        <f>A60</f>
        <v>Porcentaje anual de satisfacción de usuarios.</v>
      </c>
      <c r="B205" s="182"/>
      <c r="C205" s="182"/>
      <c r="D205" s="182"/>
      <c r="E205" s="182"/>
      <c r="F205" s="182"/>
      <c r="G205" s="183"/>
    </row>
    <row r="206" spans="1:7" ht="33" x14ac:dyDescent="0.25">
      <c r="A206" s="37" t="s">
        <v>30</v>
      </c>
      <c r="B206" s="253"/>
      <c r="C206" s="253"/>
      <c r="D206" s="253"/>
      <c r="E206" s="253"/>
      <c r="F206" s="253"/>
      <c r="G206" s="253"/>
    </row>
    <row r="207" spans="1:7" ht="33" x14ac:dyDescent="0.25">
      <c r="A207" s="37" t="s">
        <v>31</v>
      </c>
      <c r="B207" s="277"/>
      <c r="C207" s="277"/>
      <c r="D207" s="277"/>
      <c r="E207" s="277"/>
      <c r="F207" s="277"/>
      <c r="G207" s="277"/>
    </row>
    <row r="208" spans="1:7" ht="16.5" x14ac:dyDescent="0.25">
      <c r="A208" s="37" t="s">
        <v>32</v>
      </c>
      <c r="B208" s="254"/>
      <c r="C208" s="254"/>
      <c r="D208" s="254"/>
      <c r="E208" s="254"/>
      <c r="F208" s="254"/>
      <c r="G208" s="254"/>
    </row>
    <row r="209" spans="1:7" ht="16.5" x14ac:dyDescent="0.25">
      <c r="A209" s="181" t="str">
        <f>A68</f>
        <v>Porcentaje de atención de requerimientos de nueva funcionalidad para la Plataforma Nacional de Transparencia.</v>
      </c>
      <c r="B209" s="182"/>
      <c r="C209" s="182"/>
      <c r="D209" s="182"/>
      <c r="E209" s="182"/>
      <c r="F209" s="182"/>
      <c r="G209" s="183"/>
    </row>
    <row r="210" spans="1:7" ht="33" x14ac:dyDescent="0.25">
      <c r="A210" s="37" t="s">
        <v>30</v>
      </c>
      <c r="B210" s="253"/>
      <c r="C210" s="253"/>
      <c r="D210" s="253"/>
      <c r="E210" s="253"/>
      <c r="F210" s="253"/>
      <c r="G210" s="253"/>
    </row>
    <row r="211" spans="1:7" ht="33" x14ac:dyDescent="0.25">
      <c r="A211" s="37" t="s">
        <v>31</v>
      </c>
      <c r="B211" s="277"/>
      <c r="C211" s="277"/>
      <c r="D211" s="277"/>
      <c r="E211" s="277"/>
      <c r="F211" s="277"/>
      <c r="G211" s="277"/>
    </row>
    <row r="212" spans="1:7" ht="16.5" x14ac:dyDescent="0.25">
      <c r="A212" s="37" t="s">
        <v>32</v>
      </c>
      <c r="B212" s="254"/>
      <c r="C212" s="254"/>
      <c r="D212" s="254"/>
      <c r="E212" s="254"/>
      <c r="F212" s="254"/>
      <c r="G212" s="254"/>
    </row>
    <row r="213" spans="1:7" ht="16.5" x14ac:dyDescent="0.25">
      <c r="A213" s="181" t="str">
        <f>A74</f>
        <v>Porcentaje de atención a los requerimientos de los sistemas del instituto implementados.</v>
      </c>
      <c r="B213" s="182"/>
      <c r="C213" s="182"/>
      <c r="D213" s="182"/>
      <c r="E213" s="182"/>
      <c r="F213" s="182"/>
      <c r="G213" s="183"/>
    </row>
    <row r="214" spans="1:7" ht="33" x14ac:dyDescent="0.25">
      <c r="A214" s="37" t="s">
        <v>30</v>
      </c>
      <c r="B214" s="253"/>
      <c r="C214" s="253"/>
      <c r="D214" s="253"/>
      <c r="E214" s="253"/>
      <c r="F214" s="253"/>
      <c r="G214" s="253"/>
    </row>
    <row r="215" spans="1:7" ht="33" x14ac:dyDescent="0.25">
      <c r="A215" s="37" t="s">
        <v>31</v>
      </c>
      <c r="B215" s="277"/>
      <c r="C215" s="277"/>
      <c r="D215" s="277"/>
      <c r="E215" s="277"/>
      <c r="F215" s="277"/>
      <c r="G215" s="277"/>
    </row>
    <row r="216" spans="1:7" ht="16.5" x14ac:dyDescent="0.25">
      <c r="A216" s="37" t="s">
        <v>32</v>
      </c>
      <c r="B216" s="254"/>
      <c r="C216" s="254"/>
      <c r="D216" s="254"/>
      <c r="E216" s="254"/>
      <c r="F216" s="254"/>
      <c r="G216" s="254"/>
    </row>
    <row r="217" spans="1:7" ht="16.5" x14ac:dyDescent="0.25">
      <c r="A217" s="181" t="str">
        <f>A80</f>
        <v>Porcentaje de solicitudes de soporte atendidos para la Plataforma Nacional de Transparencia.</v>
      </c>
      <c r="B217" s="182"/>
      <c r="C217" s="182"/>
      <c r="D217" s="182"/>
      <c r="E217" s="182"/>
      <c r="F217" s="182"/>
      <c r="G217" s="183"/>
    </row>
    <row r="218" spans="1:7" ht="33" x14ac:dyDescent="0.25">
      <c r="A218" s="37" t="s">
        <v>30</v>
      </c>
      <c r="B218" s="253"/>
      <c r="C218" s="253"/>
      <c r="D218" s="253"/>
      <c r="E218" s="253"/>
      <c r="F218" s="253"/>
      <c r="G218" s="253"/>
    </row>
    <row r="219" spans="1:7" ht="33" x14ac:dyDescent="0.25">
      <c r="A219" s="37" t="s">
        <v>31</v>
      </c>
      <c r="B219" s="277"/>
      <c r="C219" s="277"/>
      <c r="D219" s="277"/>
      <c r="E219" s="277"/>
      <c r="F219" s="277"/>
      <c r="G219" s="277"/>
    </row>
    <row r="220" spans="1:7" ht="16.5" x14ac:dyDescent="0.25">
      <c r="A220" s="37" t="s">
        <v>32</v>
      </c>
      <c r="B220" s="254"/>
      <c r="C220" s="254"/>
      <c r="D220" s="254"/>
      <c r="E220" s="254"/>
      <c r="F220" s="254"/>
      <c r="G220" s="254"/>
    </row>
    <row r="221" spans="1:7" ht="16.5" x14ac:dyDescent="0.25">
      <c r="A221" s="181" t="str">
        <f>A86</f>
        <v>Porcentaje de solicitudes de soporte a aplicativos atendidos.</v>
      </c>
      <c r="B221" s="182"/>
      <c r="C221" s="182"/>
      <c r="D221" s="182"/>
      <c r="E221" s="182"/>
      <c r="F221" s="182"/>
      <c r="G221" s="183"/>
    </row>
    <row r="222" spans="1:7" ht="33" x14ac:dyDescent="0.25">
      <c r="A222" s="37" t="s">
        <v>30</v>
      </c>
      <c r="B222" s="253"/>
      <c r="C222" s="253"/>
      <c r="D222" s="253"/>
      <c r="E222" s="253"/>
      <c r="F222" s="253"/>
      <c r="G222" s="253"/>
    </row>
    <row r="223" spans="1:7" ht="33" x14ac:dyDescent="0.25">
      <c r="A223" s="37" t="s">
        <v>31</v>
      </c>
      <c r="B223" s="277"/>
      <c r="C223" s="277"/>
      <c r="D223" s="277"/>
      <c r="E223" s="277"/>
      <c r="F223" s="277"/>
      <c r="G223" s="277"/>
    </row>
    <row r="224" spans="1:7" ht="16.5" x14ac:dyDescent="0.25">
      <c r="A224" s="37" t="s">
        <v>32</v>
      </c>
      <c r="B224" s="254"/>
      <c r="C224" s="254"/>
      <c r="D224" s="254"/>
      <c r="E224" s="254"/>
      <c r="F224" s="254"/>
      <c r="G224" s="254"/>
    </row>
    <row r="225" spans="1:7" ht="16.5" x14ac:dyDescent="0.25">
      <c r="A225" s="181" t="str">
        <f>A92</f>
        <v>Porcentaje de Publicaciones</v>
      </c>
      <c r="B225" s="182"/>
      <c r="C225" s="182"/>
      <c r="D225" s="182"/>
      <c r="E225" s="182"/>
      <c r="F225" s="182"/>
      <c r="G225" s="183"/>
    </row>
    <row r="226" spans="1:7" ht="33" x14ac:dyDescent="0.25">
      <c r="A226" s="37" t="s">
        <v>30</v>
      </c>
      <c r="B226" s="253"/>
      <c r="C226" s="253"/>
      <c r="D226" s="253"/>
      <c r="E226" s="253"/>
      <c r="F226" s="253"/>
      <c r="G226" s="253"/>
    </row>
    <row r="227" spans="1:7" ht="33" x14ac:dyDescent="0.25">
      <c r="A227" s="37" t="s">
        <v>31</v>
      </c>
      <c r="B227" s="277"/>
      <c r="C227" s="277"/>
      <c r="D227" s="277"/>
      <c r="E227" s="277"/>
      <c r="F227" s="277"/>
      <c r="G227" s="277"/>
    </row>
    <row r="228" spans="1:7" ht="16.5" x14ac:dyDescent="0.25">
      <c r="A228" s="37" t="s">
        <v>32</v>
      </c>
      <c r="B228" s="254"/>
      <c r="C228" s="254"/>
      <c r="D228" s="254"/>
      <c r="E228" s="254"/>
      <c r="F228" s="254"/>
      <c r="G228" s="254"/>
    </row>
    <row r="229" spans="1:7" ht="16.5" x14ac:dyDescent="0.25">
      <c r="A229" s="181" t="str">
        <f>A98</f>
        <v>Porcentaje de usuarios con servicios de TIC completos.</v>
      </c>
      <c r="B229" s="182"/>
      <c r="C229" s="182"/>
      <c r="D229" s="182"/>
      <c r="E229" s="182"/>
      <c r="F229" s="182"/>
      <c r="G229" s="183"/>
    </row>
    <row r="230" spans="1:7" ht="33" x14ac:dyDescent="0.25">
      <c r="A230" s="37" t="s">
        <v>30</v>
      </c>
      <c r="B230" s="253"/>
      <c r="C230" s="253"/>
      <c r="D230" s="253"/>
      <c r="E230" s="253"/>
      <c r="F230" s="253"/>
      <c r="G230" s="253"/>
    </row>
    <row r="231" spans="1:7" ht="33" x14ac:dyDescent="0.25">
      <c r="A231" s="37" t="s">
        <v>31</v>
      </c>
      <c r="B231" s="277"/>
      <c r="C231" s="277"/>
      <c r="D231" s="277"/>
      <c r="E231" s="277"/>
      <c r="F231" s="277"/>
      <c r="G231" s="277"/>
    </row>
    <row r="232" spans="1:7" ht="16.5" x14ac:dyDescent="0.25">
      <c r="A232" s="37" t="s">
        <v>32</v>
      </c>
      <c r="B232" s="254"/>
      <c r="C232" s="254"/>
      <c r="D232" s="254"/>
      <c r="E232" s="254"/>
      <c r="F232" s="254"/>
      <c r="G232" s="254"/>
    </row>
    <row r="233" spans="1:7" ht="16.5" x14ac:dyDescent="0.25">
      <c r="A233" s="181" t="str">
        <f>A104</f>
        <v>Porcentaje de servicios de la mesa de servicios atendidos mediante el nivel de servicio establecido SLA no mayor a 4 hrs.</v>
      </c>
      <c r="B233" s="182"/>
      <c r="C233" s="182"/>
      <c r="D233" s="182"/>
      <c r="E233" s="182"/>
      <c r="F233" s="182"/>
      <c r="G233" s="183"/>
    </row>
    <row r="234" spans="1:7" ht="33" x14ac:dyDescent="0.25">
      <c r="A234" s="37" t="s">
        <v>30</v>
      </c>
      <c r="B234" s="253"/>
      <c r="C234" s="253"/>
      <c r="D234" s="253"/>
      <c r="E234" s="253"/>
      <c r="F234" s="253"/>
      <c r="G234" s="253"/>
    </row>
    <row r="235" spans="1:7" ht="33" x14ac:dyDescent="0.25">
      <c r="A235" s="37" t="s">
        <v>31</v>
      </c>
      <c r="B235" s="277"/>
      <c r="C235" s="277"/>
      <c r="D235" s="277"/>
      <c r="E235" s="277"/>
      <c r="F235" s="277"/>
      <c r="G235" s="277"/>
    </row>
    <row r="236" spans="1:7" ht="16.5" x14ac:dyDescent="0.25">
      <c r="A236" s="37" t="s">
        <v>32</v>
      </c>
      <c r="B236" s="254"/>
      <c r="C236" s="254"/>
      <c r="D236" s="254"/>
      <c r="E236" s="254"/>
      <c r="F236" s="254"/>
      <c r="G236" s="254"/>
    </row>
    <row r="237" spans="1:7" ht="16.5" x14ac:dyDescent="0.25">
      <c r="A237" s="181" t="str">
        <f>A110</f>
        <v>Porcentaje de solicitudes de pruebas de penetración atendidos para los micrositios Institucionales.</v>
      </c>
      <c r="B237" s="182"/>
      <c r="C237" s="182"/>
      <c r="D237" s="182"/>
      <c r="E237" s="182"/>
      <c r="F237" s="182"/>
      <c r="G237" s="183"/>
    </row>
    <row r="238" spans="1:7" ht="33" x14ac:dyDescent="0.25">
      <c r="A238" s="37" t="s">
        <v>30</v>
      </c>
      <c r="B238" s="253"/>
      <c r="C238" s="253"/>
      <c r="D238" s="253"/>
      <c r="E238" s="253"/>
      <c r="F238" s="253"/>
      <c r="G238" s="253"/>
    </row>
    <row r="239" spans="1:7" ht="33" x14ac:dyDescent="0.25">
      <c r="A239" s="37" t="s">
        <v>31</v>
      </c>
      <c r="B239" s="277"/>
      <c r="C239" s="277"/>
      <c r="D239" s="277"/>
      <c r="E239" s="277"/>
      <c r="F239" s="277"/>
      <c r="G239" s="277"/>
    </row>
    <row r="240" spans="1:7" ht="16.5" x14ac:dyDescent="0.25">
      <c r="A240" s="37" t="s">
        <v>32</v>
      </c>
      <c r="B240" s="254"/>
      <c r="C240" s="254"/>
      <c r="D240" s="254"/>
      <c r="E240" s="254"/>
      <c r="F240" s="254"/>
      <c r="G240" s="254"/>
    </row>
    <row r="241" spans="1:7" ht="16.5" x14ac:dyDescent="0.25">
      <c r="A241" s="181" t="str">
        <f>A116</f>
        <v>Porcentaje de solicitudes de soporte a malware atendidos.</v>
      </c>
      <c r="B241" s="182"/>
      <c r="C241" s="182"/>
      <c r="D241" s="182"/>
      <c r="E241" s="182"/>
      <c r="F241" s="182"/>
      <c r="G241" s="183"/>
    </row>
    <row r="242" spans="1:7" ht="33" x14ac:dyDescent="0.25">
      <c r="A242" s="37" t="s">
        <v>30</v>
      </c>
      <c r="B242" s="253"/>
      <c r="C242" s="253"/>
      <c r="D242" s="253"/>
      <c r="E242" s="253"/>
      <c r="F242" s="253"/>
      <c r="G242" s="253"/>
    </row>
    <row r="243" spans="1:7" ht="33" x14ac:dyDescent="0.25">
      <c r="A243" s="37" t="s">
        <v>31</v>
      </c>
      <c r="B243" s="277"/>
      <c r="C243" s="277"/>
      <c r="D243" s="277"/>
      <c r="E243" s="277"/>
      <c r="F243" s="277"/>
      <c r="G243" s="277"/>
    </row>
    <row r="244" spans="1:7" ht="16.5" x14ac:dyDescent="0.25">
      <c r="A244" s="37" t="s">
        <v>32</v>
      </c>
      <c r="B244" s="254"/>
      <c r="C244" s="254"/>
      <c r="D244" s="254"/>
      <c r="E244" s="254"/>
      <c r="F244" s="254"/>
      <c r="G244" s="254"/>
    </row>
    <row r="245" spans="1:7" ht="16.5" x14ac:dyDescent="0.25">
      <c r="A245" s="181" t="str">
        <f>A122</f>
        <v>Porcentaje de requerimientos de los sistemas del instituto implementados.</v>
      </c>
      <c r="B245" s="182"/>
      <c r="C245" s="182"/>
      <c r="D245" s="182"/>
      <c r="E245" s="182"/>
      <c r="F245" s="182"/>
      <c r="G245" s="183"/>
    </row>
    <row r="246" spans="1:7" ht="33" x14ac:dyDescent="0.25">
      <c r="A246" s="37" t="s">
        <v>30</v>
      </c>
      <c r="B246" s="253"/>
      <c r="C246" s="253"/>
      <c r="D246" s="253"/>
      <c r="E246" s="253"/>
      <c r="F246" s="253"/>
      <c r="G246" s="253"/>
    </row>
    <row r="247" spans="1:7" ht="33" x14ac:dyDescent="0.25">
      <c r="A247" s="37" t="s">
        <v>31</v>
      </c>
      <c r="B247" s="277"/>
      <c r="C247" s="277"/>
      <c r="D247" s="277"/>
      <c r="E247" s="277"/>
      <c r="F247" s="277"/>
      <c r="G247" s="277"/>
    </row>
    <row r="248" spans="1:7" ht="16.5" x14ac:dyDescent="0.25">
      <c r="A248" s="37" t="s">
        <v>32</v>
      </c>
      <c r="B248" s="254"/>
      <c r="C248" s="254"/>
      <c r="D248" s="254"/>
      <c r="E248" s="254"/>
      <c r="F248" s="254"/>
      <c r="G248" s="254"/>
    </row>
    <row r="249" spans="1:7" ht="16.5" x14ac:dyDescent="0.25">
      <c r="A249" s="181" t="str">
        <f>A128</f>
        <v>Porcentaje de solicitudes de soporte a aplicativos atendidos.</v>
      </c>
      <c r="B249" s="182"/>
      <c r="C249" s="182"/>
      <c r="D249" s="182"/>
      <c r="E249" s="182"/>
      <c r="F249" s="182"/>
      <c r="G249" s="183"/>
    </row>
    <row r="250" spans="1:7" ht="33" x14ac:dyDescent="0.25">
      <c r="A250" s="37" t="s">
        <v>30</v>
      </c>
      <c r="B250" s="253"/>
      <c r="C250" s="253"/>
      <c r="D250" s="253"/>
      <c r="E250" s="253"/>
      <c r="F250" s="253"/>
      <c r="G250" s="253"/>
    </row>
    <row r="251" spans="1:7" ht="33" x14ac:dyDescent="0.25">
      <c r="A251" s="37" t="s">
        <v>31</v>
      </c>
      <c r="B251" s="277"/>
      <c r="C251" s="277"/>
      <c r="D251" s="277"/>
      <c r="E251" s="277"/>
      <c r="F251" s="277"/>
      <c r="G251" s="277"/>
    </row>
    <row r="252" spans="1:7" ht="16.5" x14ac:dyDescent="0.25">
      <c r="A252" s="37" t="s">
        <v>32</v>
      </c>
      <c r="B252" s="254"/>
      <c r="C252" s="254"/>
      <c r="D252" s="254"/>
      <c r="E252" s="254"/>
      <c r="F252" s="254"/>
      <c r="G252" s="254"/>
    </row>
    <row r="253" spans="1:7" ht="16.5" x14ac:dyDescent="0.25">
      <c r="A253" s="181" t="str">
        <f>A134</f>
        <v>Porcentaje de disponibilidad de los  servicios del Centro de Procesamiento de Datos (CPD)</v>
      </c>
      <c r="B253" s="182"/>
      <c r="C253" s="182"/>
      <c r="D253" s="182"/>
      <c r="E253" s="182"/>
      <c r="F253" s="182"/>
      <c r="G253" s="183"/>
    </row>
    <row r="254" spans="1:7" ht="33" x14ac:dyDescent="0.25">
      <c r="A254" s="37" t="s">
        <v>30</v>
      </c>
      <c r="B254" s="253"/>
      <c r="C254" s="253"/>
      <c r="D254" s="253"/>
      <c r="E254" s="253"/>
      <c r="F254" s="253"/>
      <c r="G254" s="253"/>
    </row>
    <row r="255" spans="1:7" ht="33" x14ac:dyDescent="0.25">
      <c r="A255" s="37" t="s">
        <v>31</v>
      </c>
      <c r="B255" s="277"/>
      <c r="C255" s="277"/>
      <c r="D255" s="277"/>
      <c r="E255" s="277"/>
      <c r="F255" s="277"/>
      <c r="G255" s="277"/>
    </row>
    <row r="256" spans="1:7" ht="16.5" x14ac:dyDescent="0.25">
      <c r="A256" s="37" t="s">
        <v>32</v>
      </c>
      <c r="B256" s="254"/>
      <c r="C256" s="254"/>
      <c r="D256" s="254"/>
      <c r="E256" s="254"/>
      <c r="F256" s="254"/>
      <c r="G256" s="254"/>
    </row>
    <row r="257" spans="1:7" x14ac:dyDescent="0.25">
      <c r="A257" s="237"/>
      <c r="B257" s="237"/>
      <c r="C257" s="237"/>
      <c r="D257" s="237"/>
      <c r="E257" s="237"/>
      <c r="F257" s="237"/>
      <c r="G257" s="237"/>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7030A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325</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326</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327</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1185</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'E003'!B20</f>
        <v>171.43616900000001</v>
      </c>
      <c r="D22" s="229"/>
      <c r="E22" s="23">
        <f>'E003'!C20</f>
        <v>87.745114999999998</v>
      </c>
      <c r="F22" s="23">
        <f>'E003'!D20</f>
        <v>49.284585509999999</v>
      </c>
      <c r="G22" s="24">
        <f>F22/C22*100</f>
        <v>28.748067457107023</v>
      </c>
    </row>
    <row r="23" spans="1:7" ht="16.5" customHeight="1" x14ac:dyDescent="0.25">
      <c r="A23" s="196" t="s">
        <v>17</v>
      </c>
      <c r="B23" s="196"/>
      <c r="C23" s="228">
        <f>'E003'!B21</f>
        <v>175.66033073000003</v>
      </c>
      <c r="D23" s="229"/>
      <c r="E23" s="23">
        <f>'E003'!C21</f>
        <v>92.382776730000003</v>
      </c>
      <c r="F23" s="23">
        <f>'E003'!D21</f>
        <v>49.284585509999999</v>
      </c>
      <c r="G23" s="25">
        <f>F23/C23*100</f>
        <v>28.056753226631017</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54" t="s">
        <v>25</v>
      </c>
      <c r="G27" s="27">
        <v>10</v>
      </c>
    </row>
    <row r="28" spans="1:7" ht="16.5" x14ac:dyDescent="0.25">
      <c r="A28" s="196"/>
      <c r="B28" s="196"/>
      <c r="C28" s="196"/>
      <c r="D28" s="196"/>
      <c r="E28" s="196"/>
      <c r="F28" s="44" t="s">
        <v>33</v>
      </c>
      <c r="G28" s="29">
        <v>10</v>
      </c>
    </row>
    <row r="29" spans="1:7" ht="16.5" x14ac:dyDescent="0.25">
      <c r="A29" s="196"/>
      <c r="B29" s="196"/>
      <c r="C29" s="196"/>
      <c r="D29" s="196"/>
      <c r="E29" s="196"/>
      <c r="F29" s="54" t="s">
        <v>26</v>
      </c>
      <c r="G29" s="27" t="s">
        <v>56</v>
      </c>
    </row>
    <row r="30" spans="1:7" ht="33" x14ac:dyDescent="0.25">
      <c r="A30" s="196"/>
      <c r="B30" s="196"/>
      <c r="C30" s="196"/>
      <c r="D30" s="196"/>
      <c r="E30" s="196"/>
      <c r="F30" s="44" t="s">
        <v>34</v>
      </c>
      <c r="G30" s="29" t="s">
        <v>56</v>
      </c>
    </row>
    <row r="31" spans="1:7" ht="16.5" x14ac:dyDescent="0.25">
      <c r="A31" s="196"/>
      <c r="B31" s="196"/>
      <c r="C31" s="196"/>
      <c r="D31" s="196"/>
      <c r="E31" s="196"/>
      <c r="F31" s="54" t="s">
        <v>27</v>
      </c>
      <c r="G31" s="27" t="s">
        <v>56</v>
      </c>
    </row>
    <row r="32" spans="1:7" ht="181.5" customHeight="1" x14ac:dyDescent="0.25">
      <c r="A32" s="32" t="s">
        <v>328</v>
      </c>
      <c r="B32" s="33" t="s">
        <v>922</v>
      </c>
      <c r="C32" s="32" t="s">
        <v>329</v>
      </c>
      <c r="D32" s="32" t="s">
        <v>51</v>
      </c>
      <c r="E32" s="33" t="s">
        <v>49</v>
      </c>
      <c r="F32" s="54"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70</v>
      </c>
    </row>
    <row r="36" spans="1:7" ht="16.5" x14ac:dyDescent="0.25">
      <c r="A36" s="196"/>
      <c r="B36" s="196"/>
      <c r="C36" s="196"/>
      <c r="D36" s="196"/>
      <c r="E36" s="196"/>
      <c r="F36" s="28" t="s">
        <v>33</v>
      </c>
      <c r="G36" s="29">
        <v>70</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s="62" customFormat="1" ht="189" x14ac:dyDescent="0.25">
      <c r="A40" s="32" t="s">
        <v>923</v>
      </c>
      <c r="B40" s="33" t="s">
        <v>330</v>
      </c>
      <c r="C40" s="32" t="s">
        <v>331</v>
      </c>
      <c r="D40" s="60" t="s">
        <v>51</v>
      </c>
      <c r="E40" s="33" t="s">
        <v>49</v>
      </c>
      <c r="F40" s="44" t="s">
        <v>36</v>
      </c>
      <c r="G40" s="29" t="s">
        <v>56</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8" t="s">
        <v>29</v>
      </c>
      <c r="D43" s="196" t="s">
        <v>23</v>
      </c>
      <c r="E43" s="196" t="s">
        <v>24</v>
      </c>
      <c r="F43" s="28" t="s">
        <v>25</v>
      </c>
      <c r="G43" s="27">
        <v>30</v>
      </c>
    </row>
    <row r="44" spans="1:7" ht="16.5" x14ac:dyDescent="0.25">
      <c r="A44" s="196"/>
      <c r="B44" s="196"/>
      <c r="C44" s="199"/>
      <c r="D44" s="196"/>
      <c r="E44" s="196"/>
      <c r="F44" s="28" t="s">
        <v>33</v>
      </c>
      <c r="G44" s="29">
        <v>30</v>
      </c>
    </row>
    <row r="45" spans="1:7" ht="16.5" x14ac:dyDescent="0.25">
      <c r="A45" s="196"/>
      <c r="B45" s="196"/>
      <c r="C45" s="199"/>
      <c r="D45" s="196"/>
      <c r="E45" s="196"/>
      <c r="F45" s="28" t="s">
        <v>26</v>
      </c>
      <c r="G45" s="27" t="s">
        <v>56</v>
      </c>
    </row>
    <row r="46" spans="1:7" ht="33" x14ac:dyDescent="0.25">
      <c r="A46" s="196"/>
      <c r="B46" s="196"/>
      <c r="C46" s="199"/>
      <c r="D46" s="196"/>
      <c r="E46" s="196"/>
      <c r="F46" s="28" t="s">
        <v>34</v>
      </c>
      <c r="G46" s="29" t="s">
        <v>56</v>
      </c>
    </row>
    <row r="47" spans="1:7" ht="16.5" x14ac:dyDescent="0.25">
      <c r="A47" s="196"/>
      <c r="B47" s="196"/>
      <c r="C47" s="200"/>
      <c r="D47" s="196"/>
      <c r="E47" s="196"/>
      <c r="F47" s="28" t="s">
        <v>27</v>
      </c>
      <c r="G47" s="27" t="s">
        <v>56</v>
      </c>
    </row>
    <row r="48" spans="1:7" s="62" customFormat="1" ht="63" x14ac:dyDescent="0.25">
      <c r="A48" s="32" t="s">
        <v>332</v>
      </c>
      <c r="B48" s="32" t="s">
        <v>333</v>
      </c>
      <c r="C48" s="32" t="s">
        <v>334</v>
      </c>
      <c r="D48" s="63" t="s">
        <v>51</v>
      </c>
      <c r="E48" s="33" t="s">
        <v>59</v>
      </c>
      <c r="F48" s="44" t="s">
        <v>36</v>
      </c>
      <c r="G48" s="29" t="s">
        <v>56</v>
      </c>
    </row>
    <row r="49" spans="1:7" ht="16.5" x14ac:dyDescent="0.25">
      <c r="A49" s="196" t="s">
        <v>21</v>
      </c>
      <c r="B49" s="196" t="s">
        <v>22</v>
      </c>
      <c r="C49" s="196" t="s">
        <v>29</v>
      </c>
      <c r="D49" s="196" t="s">
        <v>23</v>
      </c>
      <c r="E49" s="196" t="s">
        <v>24</v>
      </c>
      <c r="F49" s="28" t="s">
        <v>25</v>
      </c>
      <c r="G49" s="27">
        <v>20</v>
      </c>
    </row>
    <row r="50" spans="1:7" ht="16.5" x14ac:dyDescent="0.25">
      <c r="A50" s="196"/>
      <c r="B50" s="196"/>
      <c r="C50" s="196"/>
      <c r="D50" s="196"/>
      <c r="E50" s="196"/>
      <c r="F50" s="28" t="s">
        <v>33</v>
      </c>
      <c r="G50" s="29">
        <v>20</v>
      </c>
    </row>
    <row r="51" spans="1:7" ht="16.5" x14ac:dyDescent="0.25">
      <c r="A51" s="196"/>
      <c r="B51" s="196"/>
      <c r="C51" s="196"/>
      <c r="D51" s="196"/>
      <c r="E51" s="196"/>
      <c r="F51" s="28" t="s">
        <v>26</v>
      </c>
      <c r="G51" s="27">
        <v>10</v>
      </c>
    </row>
    <row r="52" spans="1:7" ht="33" x14ac:dyDescent="0.25">
      <c r="A52" s="196"/>
      <c r="B52" s="196"/>
      <c r="C52" s="196"/>
      <c r="D52" s="196"/>
      <c r="E52" s="196"/>
      <c r="F52" s="28" t="s">
        <v>34</v>
      </c>
      <c r="G52" s="29">
        <v>10</v>
      </c>
    </row>
    <row r="53" spans="1:7" ht="16.5" x14ac:dyDescent="0.25">
      <c r="A53" s="196"/>
      <c r="B53" s="196"/>
      <c r="C53" s="196"/>
      <c r="D53" s="196"/>
      <c r="E53" s="196"/>
      <c r="F53" s="28" t="s">
        <v>27</v>
      </c>
      <c r="G53" s="27">
        <f>(1/10)*100</f>
        <v>10</v>
      </c>
    </row>
    <row r="54" spans="1:7" s="62" customFormat="1" ht="80.25" customHeight="1" x14ac:dyDescent="0.25">
      <c r="A54" s="32" t="s">
        <v>335</v>
      </c>
      <c r="B54" s="32" t="s">
        <v>924</v>
      </c>
      <c r="C54" s="33" t="s">
        <v>925</v>
      </c>
      <c r="D54" s="63" t="s">
        <v>51</v>
      </c>
      <c r="E54" s="33" t="s">
        <v>55</v>
      </c>
      <c r="F54" s="44" t="s">
        <v>36</v>
      </c>
      <c r="G54" s="29">
        <v>50</v>
      </c>
    </row>
    <row r="55" spans="1:7" ht="16.5" x14ac:dyDescent="0.25">
      <c r="A55" s="232" t="s">
        <v>1314</v>
      </c>
      <c r="B55" s="233"/>
      <c r="C55" s="233"/>
      <c r="D55" s="233"/>
      <c r="E55" s="233"/>
      <c r="F55" s="233"/>
      <c r="G55" s="234"/>
    </row>
    <row r="56" spans="1:7" ht="16.5" x14ac:dyDescent="0.25">
      <c r="A56" s="227" t="s">
        <v>19</v>
      </c>
      <c r="B56" s="227"/>
      <c r="C56" s="227"/>
      <c r="D56" s="227"/>
      <c r="E56" s="227"/>
      <c r="F56" s="227" t="s">
        <v>20</v>
      </c>
      <c r="G56" s="227"/>
    </row>
    <row r="57" spans="1:7" ht="16.5" x14ac:dyDescent="0.25">
      <c r="A57" s="196" t="s">
        <v>21</v>
      </c>
      <c r="B57" s="196" t="s">
        <v>22</v>
      </c>
      <c r="C57" s="196" t="s">
        <v>29</v>
      </c>
      <c r="D57" s="196" t="s">
        <v>23</v>
      </c>
      <c r="E57" s="196" t="s">
        <v>24</v>
      </c>
      <c r="F57" s="28" t="s">
        <v>25</v>
      </c>
      <c r="G57" s="27">
        <v>100</v>
      </c>
    </row>
    <row r="58" spans="1:7" ht="16.5" x14ac:dyDescent="0.25">
      <c r="A58" s="196"/>
      <c r="B58" s="196"/>
      <c r="C58" s="196"/>
      <c r="D58" s="196"/>
      <c r="E58" s="196"/>
      <c r="F58" s="28" t="s">
        <v>33</v>
      </c>
      <c r="G58" s="29">
        <v>100</v>
      </c>
    </row>
    <row r="59" spans="1:7" ht="16.5" x14ac:dyDescent="0.25">
      <c r="A59" s="196"/>
      <c r="B59" s="196"/>
      <c r="C59" s="196"/>
      <c r="D59" s="196"/>
      <c r="E59" s="196"/>
      <c r="F59" s="28" t="s">
        <v>26</v>
      </c>
      <c r="G59" s="27">
        <v>50</v>
      </c>
    </row>
    <row r="60" spans="1:7" ht="33" x14ac:dyDescent="0.25">
      <c r="A60" s="196"/>
      <c r="B60" s="196"/>
      <c r="C60" s="196"/>
      <c r="D60" s="196"/>
      <c r="E60" s="196"/>
      <c r="F60" s="28" t="s">
        <v>34</v>
      </c>
      <c r="G60" s="29">
        <v>50</v>
      </c>
    </row>
    <row r="61" spans="1:7" ht="16.5" x14ac:dyDescent="0.25">
      <c r="A61" s="196"/>
      <c r="B61" s="196"/>
      <c r="C61" s="196"/>
      <c r="D61" s="196"/>
      <c r="E61" s="196"/>
      <c r="F61" s="28" t="s">
        <v>27</v>
      </c>
      <c r="G61" s="27">
        <f>((26)/(34+20))*100</f>
        <v>48.148148148148145</v>
      </c>
    </row>
    <row r="62" spans="1:7" s="62" customFormat="1" ht="100.5" customHeight="1" x14ac:dyDescent="0.25">
      <c r="A62" s="32" t="s">
        <v>926</v>
      </c>
      <c r="B62" s="32" t="s">
        <v>927</v>
      </c>
      <c r="C62" s="64" t="s">
        <v>928</v>
      </c>
      <c r="D62" s="32" t="s">
        <v>51</v>
      </c>
      <c r="E62" s="33" t="s">
        <v>55</v>
      </c>
      <c r="F62" s="44" t="s">
        <v>36</v>
      </c>
      <c r="G62" s="29">
        <v>48.148148148148145</v>
      </c>
    </row>
    <row r="63" spans="1:7" ht="16.5" x14ac:dyDescent="0.25">
      <c r="A63" s="198" t="s">
        <v>21</v>
      </c>
      <c r="B63" s="196" t="s">
        <v>22</v>
      </c>
      <c r="C63" s="196" t="s">
        <v>29</v>
      </c>
      <c r="D63" s="196" t="s">
        <v>23</v>
      </c>
      <c r="E63" s="196" t="s">
        <v>24</v>
      </c>
      <c r="F63" s="28" t="s">
        <v>25</v>
      </c>
      <c r="G63" s="27">
        <v>100</v>
      </c>
    </row>
    <row r="64" spans="1:7" ht="16.5" x14ac:dyDescent="0.25">
      <c r="A64" s="199"/>
      <c r="B64" s="196"/>
      <c r="C64" s="196"/>
      <c r="D64" s="196"/>
      <c r="E64" s="196"/>
      <c r="F64" s="28" t="s">
        <v>33</v>
      </c>
      <c r="G64" s="29">
        <v>100</v>
      </c>
    </row>
    <row r="65" spans="1:7" ht="16.5" x14ac:dyDescent="0.25">
      <c r="A65" s="199"/>
      <c r="B65" s="196"/>
      <c r="C65" s="196"/>
      <c r="D65" s="196"/>
      <c r="E65" s="196"/>
      <c r="F65" s="28" t="s">
        <v>26</v>
      </c>
      <c r="G65" s="27">
        <v>50</v>
      </c>
    </row>
    <row r="66" spans="1:7" ht="33" x14ac:dyDescent="0.25">
      <c r="A66" s="199"/>
      <c r="B66" s="196"/>
      <c r="C66" s="196"/>
      <c r="D66" s="196"/>
      <c r="E66" s="196"/>
      <c r="F66" s="28" t="s">
        <v>34</v>
      </c>
      <c r="G66" s="29">
        <v>50</v>
      </c>
    </row>
    <row r="67" spans="1:7" ht="16.5" x14ac:dyDescent="0.25">
      <c r="A67" s="200"/>
      <c r="B67" s="196"/>
      <c r="C67" s="196"/>
      <c r="D67" s="196"/>
      <c r="E67" s="196"/>
      <c r="F67" s="28" t="s">
        <v>27</v>
      </c>
      <c r="G67" s="27" t="s">
        <v>1207</v>
      </c>
    </row>
    <row r="68" spans="1:7" s="62" customFormat="1" ht="110.25" x14ac:dyDescent="0.25">
      <c r="A68" s="32" t="s">
        <v>929</v>
      </c>
      <c r="B68" s="32" t="s">
        <v>930</v>
      </c>
      <c r="C68" s="31" t="s">
        <v>931</v>
      </c>
      <c r="D68" s="36" t="s">
        <v>51</v>
      </c>
      <c r="E68" s="33" t="s">
        <v>55</v>
      </c>
      <c r="F68" s="44" t="s">
        <v>36</v>
      </c>
      <c r="G68" s="29" t="s">
        <v>1207</v>
      </c>
    </row>
    <row r="69" spans="1:7" ht="16.5" x14ac:dyDescent="0.25">
      <c r="A69" s="196" t="s">
        <v>21</v>
      </c>
      <c r="B69" s="196" t="s">
        <v>22</v>
      </c>
      <c r="C69" s="196" t="s">
        <v>29</v>
      </c>
      <c r="D69" s="196" t="s">
        <v>23</v>
      </c>
      <c r="E69" s="196" t="s">
        <v>24</v>
      </c>
      <c r="F69" s="28" t="s">
        <v>25</v>
      </c>
      <c r="G69" s="27">
        <v>100</v>
      </c>
    </row>
    <row r="70" spans="1:7" ht="16.5" x14ac:dyDescent="0.25">
      <c r="A70" s="196"/>
      <c r="B70" s="196"/>
      <c r="C70" s="196"/>
      <c r="D70" s="196"/>
      <c r="E70" s="196"/>
      <c r="F70" s="28" t="s">
        <v>33</v>
      </c>
      <c r="G70" s="29">
        <v>100</v>
      </c>
    </row>
    <row r="71" spans="1:7" ht="16.5" x14ac:dyDescent="0.25">
      <c r="A71" s="196"/>
      <c r="B71" s="196"/>
      <c r="C71" s="196"/>
      <c r="D71" s="196"/>
      <c r="E71" s="196"/>
      <c r="F71" s="28" t="s">
        <v>26</v>
      </c>
      <c r="G71" s="27" t="s">
        <v>56</v>
      </c>
    </row>
    <row r="72" spans="1:7" ht="33" x14ac:dyDescent="0.25">
      <c r="A72" s="196"/>
      <c r="B72" s="196"/>
      <c r="C72" s="196"/>
      <c r="D72" s="196"/>
      <c r="E72" s="196"/>
      <c r="F72" s="28" t="s">
        <v>34</v>
      </c>
      <c r="G72" s="29" t="s">
        <v>56</v>
      </c>
    </row>
    <row r="73" spans="1:7" ht="16.5" x14ac:dyDescent="0.25">
      <c r="A73" s="196"/>
      <c r="B73" s="196"/>
      <c r="C73" s="196"/>
      <c r="D73" s="196"/>
      <c r="E73" s="196"/>
      <c r="F73" s="28" t="s">
        <v>27</v>
      </c>
      <c r="G73" s="27" t="s">
        <v>56</v>
      </c>
    </row>
    <row r="74" spans="1:7" s="62" customFormat="1" ht="78.75" x14ac:dyDescent="0.25">
      <c r="A74" s="32" t="s">
        <v>336</v>
      </c>
      <c r="B74" s="32" t="s">
        <v>337</v>
      </c>
      <c r="C74" s="64" t="s">
        <v>338</v>
      </c>
      <c r="D74" s="32" t="s">
        <v>51</v>
      </c>
      <c r="E74" s="33" t="s">
        <v>59</v>
      </c>
      <c r="F74" s="44" t="s">
        <v>36</v>
      </c>
      <c r="G74" s="29" t="s">
        <v>56</v>
      </c>
    </row>
    <row r="75" spans="1:7" ht="16.5" x14ac:dyDescent="0.25">
      <c r="A75" s="196" t="s">
        <v>21</v>
      </c>
      <c r="B75" s="196" t="s">
        <v>22</v>
      </c>
      <c r="C75" s="196" t="s">
        <v>29</v>
      </c>
      <c r="D75" s="196" t="s">
        <v>23</v>
      </c>
      <c r="E75" s="196" t="s">
        <v>24</v>
      </c>
      <c r="F75" s="28" t="s">
        <v>25</v>
      </c>
      <c r="G75" s="27">
        <v>100</v>
      </c>
    </row>
    <row r="76" spans="1:7" ht="16.5" x14ac:dyDescent="0.25">
      <c r="A76" s="196"/>
      <c r="B76" s="196"/>
      <c r="C76" s="196"/>
      <c r="D76" s="196"/>
      <c r="E76" s="196"/>
      <c r="F76" s="28" t="s">
        <v>33</v>
      </c>
      <c r="G76" s="29">
        <v>100</v>
      </c>
    </row>
    <row r="77" spans="1:7" ht="16.5" x14ac:dyDescent="0.25">
      <c r="A77" s="196"/>
      <c r="B77" s="196"/>
      <c r="C77" s="196"/>
      <c r="D77" s="196"/>
      <c r="E77" s="196"/>
      <c r="F77" s="28" t="s">
        <v>26</v>
      </c>
      <c r="G77" s="27">
        <v>50</v>
      </c>
    </row>
    <row r="78" spans="1:7" ht="33" x14ac:dyDescent="0.25">
      <c r="A78" s="196"/>
      <c r="B78" s="196"/>
      <c r="C78" s="196"/>
      <c r="D78" s="196"/>
      <c r="E78" s="196"/>
      <c r="F78" s="28" t="s">
        <v>34</v>
      </c>
      <c r="G78" s="29">
        <v>50</v>
      </c>
    </row>
    <row r="79" spans="1:7" ht="16.5" x14ac:dyDescent="0.25">
      <c r="A79" s="196"/>
      <c r="B79" s="196"/>
      <c r="C79" s="196"/>
      <c r="D79" s="196"/>
      <c r="E79" s="196"/>
      <c r="F79" s="28" t="s">
        <v>27</v>
      </c>
      <c r="G79" s="27">
        <f>(100*5)/100+(100*5)/100+(100*5)/100+(100*5)/100+(100*4.2)/100+(100*4.16)/100+(100*4.2)/100+(100*4.16)/100+(100*4.16)/100+(75*4.16)/100+(75*4.16)/100+(50*4.16)/100</f>
        <v>49.199999999999989</v>
      </c>
    </row>
    <row r="80" spans="1:7" s="62" customFormat="1" ht="94.5" x14ac:dyDescent="0.25">
      <c r="A80" s="32" t="s">
        <v>932</v>
      </c>
      <c r="B80" s="32" t="s">
        <v>933</v>
      </c>
      <c r="C80" s="64" t="s">
        <v>909</v>
      </c>
      <c r="D80" s="32" t="s">
        <v>51</v>
      </c>
      <c r="E80" s="33" t="s">
        <v>55</v>
      </c>
      <c r="F80" s="44" t="s">
        <v>36</v>
      </c>
      <c r="G80" s="29">
        <v>49.199999999999989</v>
      </c>
    </row>
    <row r="81" spans="1:7" ht="16.5" customHeight="1" x14ac:dyDescent="0.25">
      <c r="A81" s="213" t="s">
        <v>28</v>
      </c>
      <c r="B81" s="214"/>
      <c r="C81" s="214"/>
      <c r="D81" s="214"/>
      <c r="E81" s="214"/>
      <c r="F81" s="214"/>
      <c r="G81" s="215"/>
    </row>
    <row r="82" spans="1:7" ht="16.5" customHeight="1" x14ac:dyDescent="0.25">
      <c r="A82" s="181" t="str">
        <f>+A32</f>
        <v>Porcentaje de implementación de políticas públicas de acceso a la información.</v>
      </c>
      <c r="B82" s="182"/>
      <c r="C82" s="182"/>
      <c r="D82" s="182"/>
      <c r="E82" s="182"/>
      <c r="F82" s="182"/>
      <c r="G82" s="183"/>
    </row>
    <row r="83" spans="1:7" ht="16.5" x14ac:dyDescent="0.25">
      <c r="A83" s="10" t="s">
        <v>130</v>
      </c>
      <c r="B83" s="172"/>
      <c r="C83" s="173"/>
      <c r="D83" s="173"/>
      <c r="E83" s="173"/>
      <c r="F83" s="173"/>
      <c r="G83" s="174"/>
    </row>
    <row r="84" spans="1:7" ht="16.5" x14ac:dyDescent="0.25">
      <c r="A84" s="10" t="s">
        <v>129</v>
      </c>
      <c r="B84" s="169"/>
      <c r="C84" s="170"/>
      <c r="D84" s="170"/>
      <c r="E84" s="170"/>
      <c r="F84" s="170"/>
      <c r="G84" s="171"/>
    </row>
    <row r="85" spans="1:7" ht="16.5" x14ac:dyDescent="0.25">
      <c r="A85" s="181" t="str">
        <f>+A40</f>
        <v xml:space="preserve">Porcentaje de políticas de acceso que cumplen con los Criterios Mínimos y Metodología correspondiente </v>
      </c>
      <c r="B85" s="182"/>
      <c r="C85" s="182"/>
      <c r="D85" s="182"/>
      <c r="E85" s="182"/>
      <c r="F85" s="182"/>
      <c r="G85" s="183"/>
    </row>
    <row r="86" spans="1:7" ht="16.5" x14ac:dyDescent="0.25">
      <c r="A86" s="10" t="s">
        <v>130</v>
      </c>
      <c r="B86" s="172"/>
      <c r="C86" s="173"/>
      <c r="D86" s="173"/>
      <c r="E86" s="173"/>
      <c r="F86" s="173"/>
      <c r="G86" s="174"/>
    </row>
    <row r="87" spans="1:7" ht="16.5" x14ac:dyDescent="0.25">
      <c r="A87" s="10" t="s">
        <v>129</v>
      </c>
      <c r="B87" s="169"/>
      <c r="C87" s="170"/>
      <c r="D87" s="170"/>
      <c r="E87" s="170"/>
      <c r="F87" s="170"/>
      <c r="G87" s="171"/>
    </row>
    <row r="88" spans="1:7" ht="16.5" customHeight="1" x14ac:dyDescent="0.25">
      <c r="A88" s="181" t="str">
        <f>(A48)</f>
        <v>Porcentaje de políticas de acceso que usan diagnósticos del INAI</v>
      </c>
      <c r="B88" s="182"/>
      <c r="C88" s="182"/>
      <c r="D88" s="182"/>
      <c r="E88" s="182"/>
      <c r="F88" s="182"/>
      <c r="G88" s="183"/>
    </row>
    <row r="89" spans="1:7" ht="16.5" x14ac:dyDescent="0.25">
      <c r="A89" s="10" t="s">
        <v>130</v>
      </c>
      <c r="B89" s="172"/>
      <c r="C89" s="173"/>
      <c r="D89" s="173"/>
      <c r="E89" s="173"/>
      <c r="F89" s="173"/>
      <c r="G89" s="174"/>
    </row>
    <row r="90" spans="1:7" ht="16.5" x14ac:dyDescent="0.25">
      <c r="A90" s="10" t="s">
        <v>129</v>
      </c>
      <c r="B90" s="169"/>
      <c r="C90" s="170"/>
      <c r="D90" s="170"/>
      <c r="E90" s="170"/>
      <c r="F90" s="170"/>
      <c r="G90" s="171"/>
    </row>
    <row r="91" spans="1:7" ht="16.5" customHeight="1" x14ac:dyDescent="0.25">
      <c r="A91" s="181" t="str">
        <f>+A54</f>
        <v>Porcentaje de políticas de los sujetos obligados asesorados y sensibilizados que son diseñadas y documentadas en el Catálogo de políticas de acceso a la información</v>
      </c>
      <c r="B91" s="182"/>
      <c r="C91" s="182"/>
      <c r="D91" s="182"/>
      <c r="E91" s="182"/>
      <c r="F91" s="182"/>
      <c r="G91" s="183"/>
    </row>
    <row r="92" spans="1:7" ht="51" customHeight="1" x14ac:dyDescent="0.25">
      <c r="A92" s="10" t="s">
        <v>130</v>
      </c>
      <c r="B92" s="172" t="s">
        <v>1416</v>
      </c>
      <c r="C92" s="173"/>
      <c r="D92" s="173"/>
      <c r="E92" s="173"/>
      <c r="F92" s="173"/>
      <c r="G92" s="174"/>
    </row>
    <row r="93" spans="1:7" ht="16.5" x14ac:dyDescent="0.25">
      <c r="A93" s="10" t="s">
        <v>129</v>
      </c>
      <c r="B93" s="169"/>
      <c r="C93" s="170"/>
      <c r="D93" s="170"/>
      <c r="E93" s="170"/>
      <c r="F93" s="170"/>
      <c r="G93" s="171"/>
    </row>
    <row r="94" spans="1:7" ht="16.5" customHeight="1" x14ac:dyDescent="0.25">
      <c r="A94" s="181" t="str">
        <f>(A62)</f>
        <v>Porcentaje de sesiones de sensibilización y asistencia técnica para la implementación de políticas de acceso a la información.</v>
      </c>
      <c r="B94" s="182"/>
      <c r="C94" s="182"/>
      <c r="D94" s="182"/>
      <c r="E94" s="182"/>
      <c r="F94" s="182"/>
      <c r="G94" s="183"/>
    </row>
    <row r="95" spans="1:7" ht="84.95" customHeight="1" x14ac:dyDescent="0.25">
      <c r="A95" s="10" t="s">
        <v>130</v>
      </c>
      <c r="B95" s="172" t="s">
        <v>1417</v>
      </c>
      <c r="C95" s="173"/>
      <c r="D95" s="173"/>
      <c r="E95" s="173"/>
      <c r="F95" s="173"/>
      <c r="G95" s="174"/>
    </row>
    <row r="96" spans="1:7" ht="16.5" x14ac:dyDescent="0.25">
      <c r="A96" s="10" t="s">
        <v>129</v>
      </c>
      <c r="B96" s="169"/>
      <c r="C96" s="170"/>
      <c r="D96" s="170"/>
      <c r="E96" s="170"/>
      <c r="F96" s="170"/>
      <c r="G96" s="171"/>
    </row>
    <row r="97" spans="1:7" ht="16.5" customHeight="1" x14ac:dyDescent="0.25">
      <c r="A97" s="181" t="str">
        <f>(A68)</f>
        <v>Porcentaje de sesiones de sensibilización y acompañamiento, sobre el diseño, formulación y documentación de políticas de acceso en el Catálogo Nacional de Políticas de Acceso a la Información.</v>
      </c>
      <c r="B97" s="182"/>
      <c r="C97" s="182"/>
      <c r="D97" s="182"/>
      <c r="E97" s="182"/>
      <c r="F97" s="182"/>
      <c r="G97" s="183"/>
    </row>
    <row r="98" spans="1:7" ht="51" customHeight="1" x14ac:dyDescent="0.25">
      <c r="A98" s="10" t="s">
        <v>130</v>
      </c>
      <c r="B98" s="172" t="s">
        <v>1418</v>
      </c>
      <c r="C98" s="173"/>
      <c r="D98" s="173"/>
      <c r="E98" s="173"/>
      <c r="F98" s="173"/>
      <c r="G98" s="174"/>
    </row>
    <row r="99" spans="1:7" ht="16.5" x14ac:dyDescent="0.25">
      <c r="A99" s="10" t="s">
        <v>129</v>
      </c>
      <c r="B99" s="169"/>
      <c r="C99" s="170"/>
      <c r="D99" s="170"/>
      <c r="E99" s="170"/>
      <c r="F99" s="170"/>
      <c r="G99" s="171"/>
    </row>
    <row r="100" spans="1:7" ht="16.5" customHeight="1" x14ac:dyDescent="0.25">
      <c r="A100" s="181" t="str">
        <f>(A74)</f>
        <v xml:space="preserve">Porcentaje de diagnósticos publicados y promovidos </v>
      </c>
      <c r="B100" s="182"/>
      <c r="C100" s="182"/>
      <c r="D100" s="182"/>
      <c r="E100" s="182"/>
      <c r="F100" s="182"/>
      <c r="G100" s="183"/>
    </row>
    <row r="101" spans="1:7" ht="16.5" x14ac:dyDescent="0.25">
      <c r="A101" s="10" t="s">
        <v>130</v>
      </c>
      <c r="B101" s="172"/>
      <c r="C101" s="173"/>
      <c r="D101" s="173"/>
      <c r="E101" s="173"/>
      <c r="F101" s="173"/>
      <c r="G101" s="174"/>
    </row>
    <row r="102" spans="1:7" ht="16.5" x14ac:dyDescent="0.25">
      <c r="A102" s="10" t="s">
        <v>129</v>
      </c>
      <c r="B102" s="169"/>
      <c r="C102" s="170"/>
      <c r="D102" s="170"/>
      <c r="E102" s="170"/>
      <c r="F102" s="170"/>
      <c r="G102" s="171"/>
    </row>
    <row r="103" spans="1:7" ht="16.5" customHeight="1" x14ac:dyDescent="0.25">
      <c r="A103" s="181" t="str">
        <f>(A80)</f>
        <v>Porcentaje de avance del desarrollo de la política de acceso a la información Contrataciones Abiertas</v>
      </c>
      <c r="B103" s="182"/>
      <c r="C103" s="182"/>
      <c r="D103" s="182"/>
      <c r="E103" s="182"/>
      <c r="F103" s="182"/>
      <c r="G103" s="183"/>
    </row>
    <row r="104" spans="1:7" ht="153" customHeight="1" x14ac:dyDescent="0.25">
      <c r="A104" s="10" t="s">
        <v>130</v>
      </c>
      <c r="B104" s="172" t="s">
        <v>1261</v>
      </c>
      <c r="C104" s="173"/>
      <c r="D104" s="173"/>
      <c r="E104" s="173"/>
      <c r="F104" s="173"/>
      <c r="G104" s="174"/>
    </row>
    <row r="105" spans="1:7" ht="16.5" x14ac:dyDescent="0.25">
      <c r="A105" s="10" t="s">
        <v>129</v>
      </c>
      <c r="B105" s="169"/>
      <c r="C105" s="170"/>
      <c r="D105" s="170"/>
      <c r="E105" s="170"/>
      <c r="F105" s="170"/>
      <c r="G105" s="171"/>
    </row>
    <row r="106" spans="1:7" x14ac:dyDescent="0.25">
      <c r="A106" s="237"/>
      <c r="B106" s="237"/>
      <c r="C106" s="237"/>
      <c r="D106" s="237"/>
      <c r="E106" s="237"/>
      <c r="F106" s="237"/>
      <c r="G106" s="237"/>
    </row>
    <row r="107" spans="1:7" ht="16.5" customHeight="1" x14ac:dyDescent="0.25">
      <c r="A107" s="213" t="s">
        <v>35</v>
      </c>
      <c r="B107" s="214"/>
      <c r="C107" s="214"/>
      <c r="D107" s="214"/>
      <c r="E107" s="214"/>
      <c r="F107" s="214"/>
      <c r="G107" s="215"/>
    </row>
    <row r="108" spans="1:7" ht="16.5" customHeight="1" x14ac:dyDescent="0.25">
      <c r="A108" s="181" t="str">
        <f>+A32</f>
        <v>Porcentaje de implementación de políticas públicas de acceso a la información.</v>
      </c>
      <c r="B108" s="182"/>
      <c r="C108" s="182"/>
      <c r="D108" s="182"/>
      <c r="E108" s="182"/>
      <c r="F108" s="182"/>
      <c r="G108" s="183"/>
    </row>
    <row r="109" spans="1:7" ht="17.100000000000001" customHeight="1" x14ac:dyDescent="0.25">
      <c r="A109" s="37" t="s">
        <v>30</v>
      </c>
      <c r="B109" s="253"/>
      <c r="C109" s="253"/>
      <c r="D109" s="253"/>
      <c r="E109" s="253"/>
      <c r="F109" s="253"/>
      <c r="G109" s="253"/>
    </row>
    <row r="110" spans="1:7" ht="33" x14ac:dyDescent="0.25">
      <c r="A110" s="37" t="s">
        <v>31</v>
      </c>
      <c r="B110" s="277"/>
      <c r="C110" s="277"/>
      <c r="D110" s="277"/>
      <c r="E110" s="277"/>
      <c r="F110" s="277"/>
      <c r="G110" s="277"/>
    </row>
    <row r="111" spans="1:7" ht="16.5" x14ac:dyDescent="0.25">
      <c r="A111" s="37" t="s">
        <v>32</v>
      </c>
      <c r="B111" s="254"/>
      <c r="C111" s="254"/>
      <c r="D111" s="254"/>
      <c r="E111" s="254"/>
      <c r="F111" s="254"/>
      <c r="G111" s="254"/>
    </row>
    <row r="112" spans="1:7" ht="16.5" x14ac:dyDescent="0.25">
      <c r="A112" s="181" t="str">
        <f>+A40</f>
        <v xml:space="preserve">Porcentaje de políticas de acceso que cumplen con los Criterios Mínimos y Metodología correspondiente </v>
      </c>
      <c r="B112" s="182"/>
      <c r="C112" s="182"/>
      <c r="D112" s="182"/>
      <c r="E112" s="182"/>
      <c r="F112" s="182"/>
      <c r="G112" s="183"/>
    </row>
    <row r="113" spans="1:7" ht="33" x14ac:dyDescent="0.25">
      <c r="A113" s="37" t="s">
        <v>30</v>
      </c>
      <c r="B113" s="253"/>
      <c r="C113" s="253"/>
      <c r="D113" s="253"/>
      <c r="E113" s="253"/>
      <c r="F113" s="253"/>
      <c r="G113" s="253"/>
    </row>
    <row r="114" spans="1:7" ht="33" x14ac:dyDescent="0.25">
      <c r="A114" s="37" t="s">
        <v>31</v>
      </c>
      <c r="B114" s="277"/>
      <c r="C114" s="277"/>
      <c r="D114" s="277"/>
      <c r="E114" s="277"/>
      <c r="F114" s="277"/>
      <c r="G114" s="277"/>
    </row>
    <row r="115" spans="1:7" ht="16.5" x14ac:dyDescent="0.25">
      <c r="A115" s="37" t="s">
        <v>32</v>
      </c>
      <c r="B115" s="254"/>
      <c r="C115" s="254"/>
      <c r="D115" s="254"/>
      <c r="E115" s="254"/>
      <c r="F115" s="254"/>
      <c r="G115" s="254"/>
    </row>
    <row r="116" spans="1:7" ht="16.5" customHeight="1" x14ac:dyDescent="0.25">
      <c r="A116" s="181" t="str">
        <f>+A48</f>
        <v>Porcentaje de políticas de acceso que usan diagnósticos del INAI</v>
      </c>
      <c r="B116" s="182"/>
      <c r="C116" s="182"/>
      <c r="D116" s="182"/>
      <c r="E116" s="182"/>
      <c r="F116" s="182"/>
      <c r="G116" s="183"/>
    </row>
    <row r="117" spans="1:7" ht="33" x14ac:dyDescent="0.25">
      <c r="A117" s="37" t="s">
        <v>30</v>
      </c>
      <c r="B117" s="253"/>
      <c r="C117" s="253"/>
      <c r="D117" s="253"/>
      <c r="E117" s="253"/>
      <c r="F117" s="253"/>
      <c r="G117" s="253"/>
    </row>
    <row r="118" spans="1:7" ht="33" x14ac:dyDescent="0.25">
      <c r="A118" s="37" t="s">
        <v>31</v>
      </c>
      <c r="B118" s="277"/>
      <c r="C118" s="277"/>
      <c r="D118" s="277"/>
      <c r="E118" s="277"/>
      <c r="F118" s="277"/>
      <c r="G118" s="277"/>
    </row>
    <row r="119" spans="1:7" ht="16.5" x14ac:dyDescent="0.25">
      <c r="A119" s="37" t="s">
        <v>32</v>
      </c>
      <c r="B119" s="254"/>
      <c r="C119" s="254"/>
      <c r="D119" s="254"/>
      <c r="E119" s="254"/>
      <c r="F119" s="254"/>
      <c r="G119" s="254"/>
    </row>
    <row r="120" spans="1:7" ht="16.5" customHeight="1" x14ac:dyDescent="0.25">
      <c r="A120" s="181" t="str">
        <f>+A54</f>
        <v>Porcentaje de políticas de los sujetos obligados asesorados y sensibilizados que son diseñadas y documentadas en el Catálogo de políticas de acceso a la información</v>
      </c>
      <c r="B120" s="182"/>
      <c r="C120" s="182"/>
      <c r="D120" s="182"/>
      <c r="E120" s="182"/>
      <c r="F120" s="182"/>
      <c r="G120" s="183"/>
    </row>
    <row r="121" spans="1:7" ht="17.100000000000001" customHeight="1" x14ac:dyDescent="0.25">
      <c r="A121" s="37" t="s">
        <v>30</v>
      </c>
      <c r="B121" s="253"/>
      <c r="C121" s="253"/>
      <c r="D121" s="253"/>
      <c r="E121" s="253"/>
      <c r="F121" s="253"/>
      <c r="G121" s="253"/>
    </row>
    <row r="122" spans="1:7" ht="33" x14ac:dyDescent="0.25">
      <c r="A122" s="37" t="s">
        <v>31</v>
      </c>
      <c r="B122" s="277"/>
      <c r="C122" s="277"/>
      <c r="D122" s="277"/>
      <c r="E122" s="277"/>
      <c r="F122" s="277"/>
      <c r="G122" s="277"/>
    </row>
    <row r="123" spans="1:7" ht="16.5" x14ac:dyDescent="0.25">
      <c r="A123" s="37" t="s">
        <v>32</v>
      </c>
      <c r="B123" s="254"/>
      <c r="C123" s="254"/>
      <c r="D123" s="254"/>
      <c r="E123" s="254"/>
      <c r="F123" s="254"/>
      <c r="G123" s="254"/>
    </row>
    <row r="124" spans="1:7" ht="16.5" customHeight="1" x14ac:dyDescent="0.25">
      <c r="A124" s="181" t="str">
        <f>+A62</f>
        <v>Porcentaje de sesiones de sensibilización y asistencia técnica para la implementación de políticas de acceso a la información.</v>
      </c>
      <c r="B124" s="182"/>
      <c r="C124" s="182"/>
      <c r="D124" s="182"/>
      <c r="E124" s="182"/>
      <c r="F124" s="182"/>
      <c r="G124" s="183"/>
    </row>
    <row r="125" spans="1:7" ht="33" x14ac:dyDescent="0.25">
      <c r="A125" s="37" t="s">
        <v>30</v>
      </c>
      <c r="B125" s="253"/>
      <c r="C125" s="253"/>
      <c r="D125" s="253"/>
      <c r="E125" s="253"/>
      <c r="F125" s="253"/>
      <c r="G125" s="253"/>
    </row>
    <row r="126" spans="1:7" ht="33" x14ac:dyDescent="0.25">
      <c r="A126" s="37" t="s">
        <v>31</v>
      </c>
      <c r="B126" s="277"/>
      <c r="C126" s="277"/>
      <c r="D126" s="277"/>
      <c r="E126" s="277"/>
      <c r="F126" s="277"/>
      <c r="G126" s="277"/>
    </row>
    <row r="127" spans="1:7" ht="16.5" x14ac:dyDescent="0.25">
      <c r="A127" s="37" t="s">
        <v>32</v>
      </c>
      <c r="B127" s="254"/>
      <c r="C127" s="254"/>
      <c r="D127" s="254"/>
      <c r="E127" s="254"/>
      <c r="F127" s="254"/>
      <c r="G127" s="254"/>
    </row>
    <row r="128" spans="1:7" ht="16.5" customHeight="1" x14ac:dyDescent="0.25">
      <c r="A128" s="181" t="str">
        <f>+A68</f>
        <v>Porcentaje de sesiones de sensibilización y acompañamiento, sobre el diseño, formulación y documentación de políticas de acceso en el Catálogo Nacional de Políticas de Acceso a la Información.</v>
      </c>
      <c r="B128" s="182"/>
      <c r="C128" s="182"/>
      <c r="D128" s="182"/>
      <c r="E128" s="182"/>
      <c r="F128" s="182"/>
      <c r="G128" s="183"/>
    </row>
    <row r="129" spans="1:7" ht="33" x14ac:dyDescent="0.25">
      <c r="A129" s="37" t="s">
        <v>30</v>
      </c>
      <c r="B129" s="253"/>
      <c r="C129" s="253"/>
      <c r="D129" s="253"/>
      <c r="E129" s="253"/>
      <c r="F129" s="253"/>
      <c r="G129" s="253"/>
    </row>
    <row r="130" spans="1:7" ht="33" x14ac:dyDescent="0.25">
      <c r="A130" s="37" t="s">
        <v>31</v>
      </c>
      <c r="B130" s="277"/>
      <c r="C130" s="277"/>
      <c r="D130" s="277"/>
      <c r="E130" s="277"/>
      <c r="F130" s="277"/>
      <c r="G130" s="277"/>
    </row>
    <row r="131" spans="1:7" ht="16.5" x14ac:dyDescent="0.25">
      <c r="A131" s="37" t="s">
        <v>32</v>
      </c>
      <c r="B131" s="254"/>
      <c r="C131" s="254"/>
      <c r="D131" s="254"/>
      <c r="E131" s="254"/>
      <c r="F131" s="254"/>
      <c r="G131" s="254"/>
    </row>
    <row r="132" spans="1:7" ht="16.5" customHeight="1" x14ac:dyDescent="0.25">
      <c r="A132" s="181" t="str">
        <f>+A74</f>
        <v xml:space="preserve">Porcentaje de diagnósticos publicados y promovidos </v>
      </c>
      <c r="B132" s="182"/>
      <c r="C132" s="182"/>
      <c r="D132" s="182"/>
      <c r="E132" s="182"/>
      <c r="F132" s="182"/>
      <c r="G132" s="183"/>
    </row>
    <row r="133" spans="1:7" ht="33" x14ac:dyDescent="0.25">
      <c r="A133" s="37" t="s">
        <v>30</v>
      </c>
      <c r="B133" s="253"/>
      <c r="C133" s="253"/>
      <c r="D133" s="253"/>
      <c r="E133" s="253"/>
      <c r="F133" s="253"/>
      <c r="G133" s="253"/>
    </row>
    <row r="134" spans="1:7" ht="33" x14ac:dyDescent="0.25">
      <c r="A134" s="37" t="s">
        <v>31</v>
      </c>
      <c r="B134" s="277"/>
      <c r="C134" s="277"/>
      <c r="D134" s="277"/>
      <c r="E134" s="277"/>
      <c r="F134" s="277"/>
      <c r="G134" s="277"/>
    </row>
    <row r="135" spans="1:7" ht="16.5" x14ac:dyDescent="0.25">
      <c r="A135" s="37" t="s">
        <v>32</v>
      </c>
      <c r="B135" s="254"/>
      <c r="C135" s="254"/>
      <c r="D135" s="254"/>
      <c r="E135" s="254"/>
      <c r="F135" s="254"/>
      <c r="G135" s="254"/>
    </row>
    <row r="136" spans="1:7" ht="16.5" customHeight="1" x14ac:dyDescent="0.25">
      <c r="A136" s="181" t="str">
        <f>+A80</f>
        <v>Porcentaje de avance del desarrollo de la política de acceso a la información Contrataciones Abiertas</v>
      </c>
      <c r="B136" s="182"/>
      <c r="C136" s="182"/>
      <c r="D136" s="182"/>
      <c r="E136" s="182"/>
      <c r="F136" s="182"/>
      <c r="G136" s="183"/>
    </row>
    <row r="137" spans="1:7" ht="33" x14ac:dyDescent="0.25">
      <c r="A137" s="37" t="s">
        <v>30</v>
      </c>
      <c r="B137" s="253"/>
      <c r="C137" s="253"/>
      <c r="D137" s="253"/>
      <c r="E137" s="253"/>
      <c r="F137" s="253"/>
      <c r="G137" s="253"/>
    </row>
    <row r="138" spans="1:7" ht="33" x14ac:dyDescent="0.25">
      <c r="A138" s="37" t="s">
        <v>31</v>
      </c>
      <c r="B138" s="277"/>
      <c r="C138" s="277"/>
      <c r="D138" s="277"/>
      <c r="E138" s="277"/>
      <c r="F138" s="277"/>
      <c r="G138" s="277"/>
    </row>
    <row r="139" spans="1:7" ht="16.5" x14ac:dyDescent="0.25">
      <c r="A139" s="37" t="s">
        <v>32</v>
      </c>
      <c r="B139" s="254"/>
      <c r="C139" s="254"/>
      <c r="D139" s="254"/>
      <c r="E139" s="254"/>
      <c r="F139" s="254"/>
      <c r="G139" s="254"/>
    </row>
    <row r="140" spans="1:7" x14ac:dyDescent="0.25">
      <c r="A140" s="237"/>
      <c r="B140" s="237"/>
      <c r="C140" s="237"/>
      <c r="D140" s="237"/>
      <c r="E140" s="237"/>
      <c r="F140" s="237"/>
      <c r="G140" s="237"/>
    </row>
  </sheetData>
  <mergeCells count="148">
    <mergeCell ref="A136:G136"/>
    <mergeCell ref="B137:G137"/>
    <mergeCell ref="B138:G138"/>
    <mergeCell ref="B139:G139"/>
    <mergeCell ref="A140:G140"/>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A107:G107"/>
    <mergeCell ref="A108:G108"/>
    <mergeCell ref="B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5" priority="3" operator="equal">
      <formula>"Seleccionar"</formula>
    </cfRule>
  </conditionalFormatting>
  <conditionalFormatting sqref="D54">
    <cfRule type="cellIs" dxfId="4" priority="2" operator="equal">
      <formula>"Seleccionar"</formula>
    </cfRule>
  </conditionalFormatting>
  <conditionalFormatting sqref="D4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7030A0"/>
  </sheetPr>
  <dimension ref="A1:G21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339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340</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341</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342</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'E003'!B20</f>
        <v>171.43616900000001</v>
      </c>
      <c r="D22" s="229"/>
      <c r="E22" s="23">
        <f>'E003'!C20</f>
        <v>87.745114999999998</v>
      </c>
      <c r="F22" s="23">
        <f>'E003'!D20</f>
        <v>49.284585509999999</v>
      </c>
      <c r="G22" s="24">
        <f>F22/C22*100</f>
        <v>28.748067457107023</v>
      </c>
    </row>
    <row r="23" spans="1:7" ht="16.5" customHeight="1" x14ac:dyDescent="0.25">
      <c r="A23" s="196" t="s">
        <v>17</v>
      </c>
      <c r="B23" s="196"/>
      <c r="C23" s="228">
        <f>'E003'!B21</f>
        <v>175.66033073000003</v>
      </c>
      <c r="D23" s="229"/>
      <c r="E23" s="23">
        <f>'E003'!C21</f>
        <v>92.382776730000003</v>
      </c>
      <c r="F23" s="23">
        <f>'E003'!D21</f>
        <v>49.284585509999999</v>
      </c>
      <c r="G23" s="25">
        <f>F23/C23*100</f>
        <v>28.056753226631017</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customHeight="1" x14ac:dyDescent="0.25">
      <c r="A27" s="196" t="s">
        <v>21</v>
      </c>
      <c r="B27" s="196" t="s">
        <v>22</v>
      </c>
      <c r="C27" s="196" t="s">
        <v>29</v>
      </c>
      <c r="D27" s="196" t="s">
        <v>23</v>
      </c>
      <c r="E27" s="196" t="s">
        <v>24</v>
      </c>
      <c r="F27" s="26" t="s">
        <v>25</v>
      </c>
      <c r="G27" s="27">
        <v>1.5</v>
      </c>
    </row>
    <row r="28" spans="1:7" ht="16.5" x14ac:dyDescent="0.25">
      <c r="A28" s="196"/>
      <c r="B28" s="196"/>
      <c r="C28" s="196"/>
      <c r="D28" s="196"/>
      <c r="E28" s="196"/>
      <c r="F28" s="28" t="s">
        <v>33</v>
      </c>
      <c r="G28" s="29">
        <v>1.5</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8"/>
      <c r="B31" s="198"/>
      <c r="C31" s="198"/>
      <c r="D31" s="198"/>
      <c r="E31" s="196"/>
      <c r="F31" s="26" t="s">
        <v>27</v>
      </c>
      <c r="G31" s="27" t="s">
        <v>56</v>
      </c>
    </row>
    <row r="32" spans="1:7" ht="236.25" x14ac:dyDescent="0.25">
      <c r="A32" s="36" t="s">
        <v>974</v>
      </c>
      <c r="B32" s="32" t="s">
        <v>975</v>
      </c>
      <c r="C32" s="57" t="s">
        <v>976</v>
      </c>
      <c r="D32" s="36" t="s">
        <v>1161</v>
      </c>
      <c r="E32" s="58" t="s">
        <v>192</v>
      </c>
      <c r="F32" s="26" t="s">
        <v>1311</v>
      </c>
      <c r="G32" s="29" t="s">
        <v>56</v>
      </c>
    </row>
    <row r="33" spans="1:7" ht="16.5" x14ac:dyDescent="0.25">
      <c r="A33" s="255" t="s">
        <v>1312</v>
      </c>
      <c r="B33" s="304"/>
      <c r="C33" s="304"/>
      <c r="D33" s="304"/>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12</v>
      </c>
    </row>
    <row r="36" spans="1:7" ht="16.5" x14ac:dyDescent="0.25">
      <c r="A36" s="196"/>
      <c r="B36" s="196"/>
      <c r="C36" s="196"/>
      <c r="D36" s="196"/>
      <c r="E36" s="196"/>
      <c r="F36" s="28" t="s">
        <v>33</v>
      </c>
      <c r="G36" s="29">
        <v>12</v>
      </c>
    </row>
    <row r="37" spans="1:7" ht="31.5" x14ac:dyDescent="0.25">
      <c r="A37" s="196"/>
      <c r="B37" s="196"/>
      <c r="C37" s="196"/>
      <c r="D37" s="196"/>
      <c r="E37" s="196"/>
      <c r="F37" s="28" t="s">
        <v>26</v>
      </c>
      <c r="G37" s="27" t="s">
        <v>545</v>
      </c>
    </row>
    <row r="38" spans="1:7" ht="33" x14ac:dyDescent="0.25">
      <c r="A38" s="196"/>
      <c r="B38" s="196"/>
      <c r="C38" s="196"/>
      <c r="D38" s="196"/>
      <c r="E38" s="196"/>
      <c r="F38" s="28" t="s">
        <v>34</v>
      </c>
      <c r="G38" s="29" t="s">
        <v>545</v>
      </c>
    </row>
    <row r="39" spans="1:7" ht="31.5" x14ac:dyDescent="0.25">
      <c r="A39" s="196"/>
      <c r="B39" s="196"/>
      <c r="C39" s="196"/>
      <c r="D39" s="196"/>
      <c r="E39" s="196"/>
      <c r="F39" s="28" t="s">
        <v>27</v>
      </c>
      <c r="G39" s="27" t="s">
        <v>545</v>
      </c>
    </row>
    <row r="40" spans="1:7" ht="141.75" x14ac:dyDescent="0.25">
      <c r="A40" s="33" t="s">
        <v>977</v>
      </c>
      <c r="B40" s="32" t="s">
        <v>978</v>
      </c>
      <c r="C40" s="32" t="s">
        <v>979</v>
      </c>
      <c r="D40" s="32" t="s">
        <v>51</v>
      </c>
      <c r="E40" s="48" t="s">
        <v>49</v>
      </c>
      <c r="F40" s="28" t="s">
        <v>36</v>
      </c>
      <c r="G40" s="29" t="s">
        <v>545</v>
      </c>
    </row>
    <row r="41" spans="1:7" ht="16.5" x14ac:dyDescent="0.25">
      <c r="A41" s="232" t="s">
        <v>1313</v>
      </c>
      <c r="B41" s="233"/>
      <c r="C41" s="233"/>
      <c r="D41" s="233"/>
      <c r="E41" s="233"/>
      <c r="F41" s="233"/>
      <c r="G41" s="234"/>
    </row>
    <row r="42" spans="1:7" ht="16.5" x14ac:dyDescent="0.25">
      <c r="A42" s="227" t="s">
        <v>19</v>
      </c>
      <c r="B42" s="227"/>
      <c r="C42" s="227"/>
      <c r="D42" s="227"/>
      <c r="E42" s="227"/>
      <c r="F42" s="227" t="s">
        <v>20</v>
      </c>
      <c r="G42" s="227"/>
    </row>
    <row r="43" spans="1:7" ht="16.5" x14ac:dyDescent="0.25">
      <c r="A43" s="196" t="s">
        <v>21</v>
      </c>
      <c r="B43" s="196" t="s">
        <v>22</v>
      </c>
      <c r="C43" s="196" t="s">
        <v>29</v>
      </c>
      <c r="D43" s="196" t="s">
        <v>23</v>
      </c>
      <c r="E43" s="196" t="s">
        <v>24</v>
      </c>
      <c r="F43" s="28" t="s">
        <v>25</v>
      </c>
      <c r="G43" s="27">
        <v>91</v>
      </c>
    </row>
    <row r="44" spans="1:7" ht="16.5" x14ac:dyDescent="0.25">
      <c r="A44" s="196"/>
      <c r="B44" s="196"/>
      <c r="C44" s="196"/>
      <c r="D44" s="196"/>
      <c r="E44" s="196"/>
      <c r="F44" s="28" t="s">
        <v>33</v>
      </c>
      <c r="G44" s="29">
        <v>91</v>
      </c>
    </row>
    <row r="45" spans="1:7" ht="16.5" x14ac:dyDescent="0.25">
      <c r="A45" s="196"/>
      <c r="B45" s="196"/>
      <c r="C45" s="196"/>
      <c r="D45" s="196"/>
      <c r="E45" s="196"/>
      <c r="F45" s="28" t="s">
        <v>26</v>
      </c>
      <c r="G45" s="27">
        <v>91</v>
      </c>
    </row>
    <row r="46" spans="1:7" ht="33" x14ac:dyDescent="0.25">
      <c r="A46" s="196"/>
      <c r="B46" s="196"/>
      <c r="C46" s="196"/>
      <c r="D46" s="196"/>
      <c r="E46" s="196"/>
      <c r="F46" s="28" t="s">
        <v>34</v>
      </c>
      <c r="G46" s="29">
        <v>91</v>
      </c>
    </row>
    <row r="47" spans="1:7" ht="16.5" x14ac:dyDescent="0.25">
      <c r="A47" s="196"/>
      <c r="B47" s="196"/>
      <c r="C47" s="196"/>
      <c r="D47" s="196"/>
      <c r="E47" s="196"/>
      <c r="F47" s="28" t="s">
        <v>27</v>
      </c>
      <c r="G47" s="27">
        <f>(70/70)*100</f>
        <v>100</v>
      </c>
    </row>
    <row r="48" spans="1:7" ht="94.5" x14ac:dyDescent="0.25">
      <c r="A48" s="32" t="s">
        <v>980</v>
      </c>
      <c r="B48" s="32" t="s">
        <v>981</v>
      </c>
      <c r="C48" s="32" t="s">
        <v>982</v>
      </c>
      <c r="D48" s="32" t="s">
        <v>51</v>
      </c>
      <c r="E48" s="48" t="s">
        <v>55</v>
      </c>
      <c r="F48" s="28" t="s">
        <v>36</v>
      </c>
      <c r="G48" s="29">
        <v>109.8901098901099</v>
      </c>
    </row>
    <row r="49" spans="1:7" ht="16.5" x14ac:dyDescent="0.25">
      <c r="A49" s="196" t="s">
        <v>21</v>
      </c>
      <c r="B49" s="196" t="s">
        <v>22</v>
      </c>
      <c r="C49" s="196" t="s">
        <v>29</v>
      </c>
      <c r="D49" s="196" t="s">
        <v>23</v>
      </c>
      <c r="E49" s="196" t="s">
        <v>24</v>
      </c>
      <c r="F49" s="28" t="s">
        <v>25</v>
      </c>
      <c r="G49" s="27">
        <v>91</v>
      </c>
    </row>
    <row r="50" spans="1:7" ht="16.5" x14ac:dyDescent="0.25">
      <c r="A50" s="196"/>
      <c r="B50" s="196"/>
      <c r="C50" s="196"/>
      <c r="D50" s="196"/>
      <c r="E50" s="196"/>
      <c r="F50" s="28" t="s">
        <v>33</v>
      </c>
      <c r="G50" s="29">
        <v>91</v>
      </c>
    </row>
    <row r="51" spans="1:7" ht="16.5" x14ac:dyDescent="0.25">
      <c r="A51" s="196"/>
      <c r="B51" s="196"/>
      <c r="C51" s="196"/>
      <c r="D51" s="196"/>
      <c r="E51" s="196"/>
      <c r="F51" s="28" t="s">
        <v>26</v>
      </c>
      <c r="G51" s="27">
        <v>91</v>
      </c>
    </row>
    <row r="52" spans="1:7" ht="33" x14ac:dyDescent="0.25">
      <c r="A52" s="196"/>
      <c r="B52" s="196"/>
      <c r="C52" s="196"/>
      <c r="D52" s="196"/>
      <c r="E52" s="196"/>
      <c r="F52" s="28" t="s">
        <v>34</v>
      </c>
      <c r="G52" s="29">
        <v>91</v>
      </c>
    </row>
    <row r="53" spans="1:7" ht="16.5" x14ac:dyDescent="0.25">
      <c r="A53" s="196"/>
      <c r="B53" s="196"/>
      <c r="C53" s="196"/>
      <c r="D53" s="196"/>
      <c r="E53" s="196"/>
      <c r="F53" s="28" t="s">
        <v>27</v>
      </c>
      <c r="G53" s="27">
        <f>(44/44)*100</f>
        <v>100</v>
      </c>
    </row>
    <row r="54" spans="1:7" ht="94.5" x14ac:dyDescent="0.25">
      <c r="A54" s="32" t="s">
        <v>983</v>
      </c>
      <c r="B54" s="32" t="s">
        <v>984</v>
      </c>
      <c r="C54" s="32" t="s">
        <v>982</v>
      </c>
      <c r="D54" s="32" t="s">
        <v>51</v>
      </c>
      <c r="E54" s="48" t="s">
        <v>55</v>
      </c>
      <c r="F54" s="28" t="s">
        <v>36</v>
      </c>
      <c r="G54" s="29">
        <v>109.8901098901099</v>
      </c>
    </row>
    <row r="55" spans="1:7" ht="16.5" x14ac:dyDescent="0.25">
      <c r="A55" s="232" t="s">
        <v>1314</v>
      </c>
      <c r="B55" s="233"/>
      <c r="C55" s="233"/>
      <c r="D55" s="233"/>
      <c r="E55" s="233"/>
      <c r="F55" s="233"/>
      <c r="G55" s="234"/>
    </row>
    <row r="56" spans="1:7" ht="16.5" x14ac:dyDescent="0.25">
      <c r="A56" s="227" t="s">
        <v>19</v>
      </c>
      <c r="B56" s="227"/>
      <c r="C56" s="227"/>
      <c r="D56" s="227"/>
      <c r="E56" s="227"/>
      <c r="F56" s="227" t="s">
        <v>20</v>
      </c>
      <c r="G56" s="227"/>
    </row>
    <row r="57" spans="1:7" ht="16.5" x14ac:dyDescent="0.25">
      <c r="A57" s="196" t="s">
        <v>21</v>
      </c>
      <c r="B57" s="196" t="s">
        <v>22</v>
      </c>
      <c r="C57" s="196" t="s">
        <v>29</v>
      </c>
      <c r="D57" s="196" t="s">
        <v>23</v>
      </c>
      <c r="E57" s="196" t="s">
        <v>24</v>
      </c>
      <c r="F57" s="28" t="s">
        <v>25</v>
      </c>
      <c r="G57" s="29">
        <v>91</v>
      </c>
    </row>
    <row r="58" spans="1:7" ht="16.5" x14ac:dyDescent="0.25">
      <c r="A58" s="196"/>
      <c r="B58" s="196"/>
      <c r="C58" s="196"/>
      <c r="D58" s="196"/>
      <c r="E58" s="196"/>
      <c r="F58" s="28" t="s">
        <v>33</v>
      </c>
      <c r="G58" s="29">
        <v>91</v>
      </c>
    </row>
    <row r="59" spans="1:7" ht="16.5" x14ac:dyDescent="0.25">
      <c r="A59" s="196"/>
      <c r="B59" s="196"/>
      <c r="C59" s="196"/>
      <c r="D59" s="196"/>
      <c r="E59" s="196"/>
      <c r="F59" s="28" t="s">
        <v>26</v>
      </c>
      <c r="G59" s="29">
        <v>91</v>
      </c>
    </row>
    <row r="60" spans="1:7" ht="33" x14ac:dyDescent="0.25">
      <c r="A60" s="196"/>
      <c r="B60" s="196"/>
      <c r="C60" s="196"/>
      <c r="D60" s="196"/>
      <c r="E60" s="196"/>
      <c r="F60" s="28" t="s">
        <v>34</v>
      </c>
      <c r="G60" s="29">
        <v>91</v>
      </c>
    </row>
    <row r="61" spans="1:7" ht="16.5" x14ac:dyDescent="0.25">
      <c r="A61" s="196"/>
      <c r="B61" s="196"/>
      <c r="C61" s="196"/>
      <c r="D61" s="196"/>
      <c r="E61" s="196"/>
      <c r="F61" s="28" t="s">
        <v>27</v>
      </c>
      <c r="G61" s="29">
        <f>(4/4)*100</f>
        <v>100</v>
      </c>
    </row>
    <row r="62" spans="1:7" ht="126" x14ac:dyDescent="0.25">
      <c r="A62" s="32" t="s">
        <v>985</v>
      </c>
      <c r="B62" s="32" t="s">
        <v>986</v>
      </c>
      <c r="C62" s="32" t="s">
        <v>987</v>
      </c>
      <c r="D62" s="32" t="s">
        <v>51</v>
      </c>
      <c r="E62" s="48" t="s">
        <v>52</v>
      </c>
      <c r="F62" s="28" t="s">
        <v>36</v>
      </c>
      <c r="G62" s="29">
        <v>109.8901098901099</v>
      </c>
    </row>
    <row r="63" spans="1:7" ht="16.5" x14ac:dyDescent="0.25">
      <c r="A63" s="196" t="s">
        <v>21</v>
      </c>
      <c r="B63" s="196" t="s">
        <v>22</v>
      </c>
      <c r="C63" s="196" t="s">
        <v>29</v>
      </c>
      <c r="D63" s="196" t="s">
        <v>23</v>
      </c>
      <c r="E63" s="196" t="s">
        <v>24</v>
      </c>
      <c r="F63" s="28" t="s">
        <v>25</v>
      </c>
      <c r="G63" s="29">
        <v>91</v>
      </c>
    </row>
    <row r="64" spans="1:7" ht="16.5" x14ac:dyDescent="0.25">
      <c r="A64" s="196"/>
      <c r="B64" s="196"/>
      <c r="C64" s="196"/>
      <c r="D64" s="196"/>
      <c r="E64" s="196"/>
      <c r="F64" s="28" t="s">
        <v>33</v>
      </c>
      <c r="G64" s="29">
        <v>91</v>
      </c>
    </row>
    <row r="65" spans="1:7" ht="16.5" x14ac:dyDescent="0.25">
      <c r="A65" s="196"/>
      <c r="B65" s="196"/>
      <c r="C65" s="196"/>
      <c r="D65" s="196"/>
      <c r="E65" s="196"/>
      <c r="F65" s="28" t="s">
        <v>26</v>
      </c>
      <c r="G65" s="29">
        <v>91</v>
      </c>
    </row>
    <row r="66" spans="1:7" ht="33" x14ac:dyDescent="0.25">
      <c r="A66" s="196"/>
      <c r="B66" s="196"/>
      <c r="C66" s="196"/>
      <c r="D66" s="196"/>
      <c r="E66" s="196"/>
      <c r="F66" s="28" t="s">
        <v>34</v>
      </c>
      <c r="G66" s="29">
        <v>91</v>
      </c>
    </row>
    <row r="67" spans="1:7" ht="16.5" x14ac:dyDescent="0.25">
      <c r="A67" s="196"/>
      <c r="B67" s="196"/>
      <c r="C67" s="196"/>
      <c r="D67" s="196"/>
      <c r="E67" s="196"/>
      <c r="F67" s="28" t="s">
        <v>27</v>
      </c>
      <c r="G67" s="29">
        <f xml:space="preserve"> (15/15)*100</f>
        <v>100</v>
      </c>
    </row>
    <row r="68" spans="1:7" ht="63" x14ac:dyDescent="0.25">
      <c r="A68" s="32" t="s">
        <v>988</v>
      </c>
      <c r="B68" s="32" t="s">
        <v>989</v>
      </c>
      <c r="C68" s="32" t="s">
        <v>990</v>
      </c>
      <c r="D68" s="32" t="s">
        <v>51</v>
      </c>
      <c r="E68" s="48" t="s">
        <v>52</v>
      </c>
      <c r="F68" s="28" t="s">
        <v>36</v>
      </c>
      <c r="G68" s="29">
        <v>109.8901098901099</v>
      </c>
    </row>
    <row r="69" spans="1:7" ht="16.5" x14ac:dyDescent="0.25">
      <c r="A69" s="196" t="s">
        <v>21</v>
      </c>
      <c r="B69" s="196" t="s">
        <v>22</v>
      </c>
      <c r="C69" s="196" t="s">
        <v>29</v>
      </c>
      <c r="D69" s="196" t="s">
        <v>23</v>
      </c>
      <c r="E69" s="196" t="s">
        <v>24</v>
      </c>
      <c r="F69" s="28" t="s">
        <v>25</v>
      </c>
      <c r="G69" s="29">
        <v>90</v>
      </c>
    </row>
    <row r="70" spans="1:7" ht="16.5" x14ac:dyDescent="0.25">
      <c r="A70" s="196"/>
      <c r="B70" s="196"/>
      <c r="C70" s="196"/>
      <c r="D70" s="196"/>
      <c r="E70" s="196"/>
      <c r="F70" s="28" t="s">
        <v>33</v>
      </c>
      <c r="G70" s="29">
        <v>90</v>
      </c>
    </row>
    <row r="71" spans="1:7" ht="16.5" x14ac:dyDescent="0.25">
      <c r="A71" s="196"/>
      <c r="B71" s="196"/>
      <c r="C71" s="196"/>
      <c r="D71" s="196"/>
      <c r="E71" s="196"/>
      <c r="F71" s="28" t="s">
        <v>26</v>
      </c>
      <c r="G71" s="29">
        <v>90</v>
      </c>
    </row>
    <row r="72" spans="1:7" ht="33" x14ac:dyDescent="0.25">
      <c r="A72" s="196"/>
      <c r="B72" s="196"/>
      <c r="C72" s="196"/>
      <c r="D72" s="196"/>
      <c r="E72" s="196"/>
      <c r="F72" s="28" t="s">
        <v>34</v>
      </c>
      <c r="G72" s="29">
        <v>90</v>
      </c>
    </row>
    <row r="73" spans="1:7" ht="16.5" x14ac:dyDescent="0.25">
      <c r="A73" s="196"/>
      <c r="B73" s="196"/>
      <c r="C73" s="196"/>
      <c r="D73" s="196"/>
      <c r="E73" s="196"/>
      <c r="F73" s="28" t="s">
        <v>27</v>
      </c>
      <c r="G73" s="29">
        <f xml:space="preserve"> (4/4)*100</f>
        <v>100</v>
      </c>
    </row>
    <row r="74" spans="1:7" ht="76.5" x14ac:dyDescent="0.25">
      <c r="A74" s="59" t="s">
        <v>991</v>
      </c>
      <c r="B74" s="59" t="s">
        <v>992</v>
      </c>
      <c r="C74" s="59" t="s">
        <v>993</v>
      </c>
      <c r="D74" s="32" t="s">
        <v>51</v>
      </c>
      <c r="E74" s="48" t="s">
        <v>52</v>
      </c>
      <c r="F74" s="28" t="s">
        <v>36</v>
      </c>
      <c r="G74" s="29">
        <v>111.11111111111111</v>
      </c>
    </row>
    <row r="75" spans="1:7" ht="16.5" x14ac:dyDescent="0.25">
      <c r="A75" s="196" t="s">
        <v>21</v>
      </c>
      <c r="B75" s="196" t="s">
        <v>22</v>
      </c>
      <c r="C75" s="196" t="s">
        <v>29</v>
      </c>
      <c r="D75" s="196" t="s">
        <v>23</v>
      </c>
      <c r="E75" s="196" t="s">
        <v>24</v>
      </c>
      <c r="F75" s="28" t="s">
        <v>25</v>
      </c>
      <c r="G75" s="29">
        <v>90</v>
      </c>
    </row>
    <row r="76" spans="1:7" ht="16.5" x14ac:dyDescent="0.25">
      <c r="A76" s="196"/>
      <c r="B76" s="196"/>
      <c r="C76" s="196"/>
      <c r="D76" s="196"/>
      <c r="E76" s="196"/>
      <c r="F76" s="28" t="s">
        <v>33</v>
      </c>
      <c r="G76" s="29">
        <v>90</v>
      </c>
    </row>
    <row r="77" spans="1:7" ht="16.5" x14ac:dyDescent="0.25">
      <c r="A77" s="196"/>
      <c r="B77" s="196"/>
      <c r="C77" s="196"/>
      <c r="D77" s="196"/>
      <c r="E77" s="196"/>
      <c r="F77" s="28" t="s">
        <v>26</v>
      </c>
      <c r="G77" s="29">
        <v>90</v>
      </c>
    </row>
    <row r="78" spans="1:7" ht="33" x14ac:dyDescent="0.25">
      <c r="A78" s="196"/>
      <c r="B78" s="196"/>
      <c r="C78" s="196"/>
      <c r="D78" s="196"/>
      <c r="E78" s="196"/>
      <c r="F78" s="28" t="s">
        <v>34</v>
      </c>
      <c r="G78" s="29">
        <v>90</v>
      </c>
    </row>
    <row r="79" spans="1:7" ht="16.5" x14ac:dyDescent="0.25">
      <c r="A79" s="196"/>
      <c r="B79" s="196"/>
      <c r="C79" s="196"/>
      <c r="D79" s="196"/>
      <c r="E79" s="196"/>
      <c r="F79" s="28" t="s">
        <v>27</v>
      </c>
      <c r="G79" s="29">
        <f xml:space="preserve"> (1/1)*100</f>
        <v>100</v>
      </c>
    </row>
    <row r="80" spans="1:7" ht="76.5" x14ac:dyDescent="0.25">
      <c r="A80" s="33" t="s">
        <v>994</v>
      </c>
      <c r="B80" s="60" t="s">
        <v>995</v>
      </c>
      <c r="C80" s="60" t="s">
        <v>996</v>
      </c>
      <c r="D80" s="61" t="s">
        <v>51</v>
      </c>
      <c r="E80" s="48" t="s">
        <v>55</v>
      </c>
      <c r="F80" s="28" t="s">
        <v>36</v>
      </c>
      <c r="G80" s="29">
        <v>111.11111111111111</v>
      </c>
    </row>
    <row r="81" spans="1:7" ht="16.5" x14ac:dyDescent="0.25">
      <c r="A81" s="196" t="s">
        <v>21</v>
      </c>
      <c r="B81" s="196" t="s">
        <v>22</v>
      </c>
      <c r="C81" s="196" t="s">
        <v>29</v>
      </c>
      <c r="D81" s="196" t="s">
        <v>23</v>
      </c>
      <c r="E81" s="196" t="s">
        <v>24</v>
      </c>
      <c r="F81" s="28" t="s">
        <v>25</v>
      </c>
      <c r="G81" s="29">
        <v>90</v>
      </c>
    </row>
    <row r="82" spans="1:7" ht="16.5" x14ac:dyDescent="0.25">
      <c r="A82" s="196"/>
      <c r="B82" s="196"/>
      <c r="C82" s="196"/>
      <c r="D82" s="196"/>
      <c r="E82" s="196"/>
      <c r="F82" s="28" t="s">
        <v>33</v>
      </c>
      <c r="G82" s="29">
        <v>90</v>
      </c>
    </row>
    <row r="83" spans="1:7" ht="16.5" x14ac:dyDescent="0.25">
      <c r="A83" s="196"/>
      <c r="B83" s="196"/>
      <c r="C83" s="196"/>
      <c r="D83" s="196"/>
      <c r="E83" s="196"/>
      <c r="F83" s="28" t="s">
        <v>26</v>
      </c>
      <c r="G83" s="29">
        <v>90</v>
      </c>
    </row>
    <row r="84" spans="1:7" ht="33" x14ac:dyDescent="0.25">
      <c r="A84" s="196"/>
      <c r="B84" s="196"/>
      <c r="C84" s="196"/>
      <c r="D84" s="196"/>
      <c r="E84" s="196"/>
      <c r="F84" s="28" t="s">
        <v>34</v>
      </c>
      <c r="G84" s="29">
        <v>90</v>
      </c>
    </row>
    <row r="85" spans="1:7" ht="16.5" x14ac:dyDescent="0.25">
      <c r="A85" s="196"/>
      <c r="B85" s="196"/>
      <c r="C85" s="196"/>
      <c r="D85" s="196"/>
      <c r="E85" s="196"/>
      <c r="F85" s="28" t="s">
        <v>27</v>
      </c>
      <c r="G85" s="29">
        <f>(2/2)*100</f>
        <v>100</v>
      </c>
    </row>
    <row r="86" spans="1:7" ht="94.5" x14ac:dyDescent="0.25">
      <c r="A86" s="32" t="s">
        <v>997</v>
      </c>
      <c r="B86" s="32" t="s">
        <v>998</v>
      </c>
      <c r="C86" s="32" t="s">
        <v>999</v>
      </c>
      <c r="D86" s="32" t="s">
        <v>51</v>
      </c>
      <c r="E86" s="48" t="s">
        <v>52</v>
      </c>
      <c r="F86" s="28" t="s">
        <v>36</v>
      </c>
      <c r="G86" s="29">
        <v>111.11111111111111</v>
      </c>
    </row>
    <row r="87" spans="1:7" ht="16.5" x14ac:dyDescent="0.25">
      <c r="A87" s="196" t="s">
        <v>21</v>
      </c>
      <c r="B87" s="196" t="s">
        <v>22</v>
      </c>
      <c r="C87" s="196" t="s">
        <v>29</v>
      </c>
      <c r="D87" s="196" t="s">
        <v>23</v>
      </c>
      <c r="E87" s="196" t="s">
        <v>24</v>
      </c>
      <c r="F87" s="28" t="s">
        <v>25</v>
      </c>
      <c r="G87" s="29">
        <v>8</v>
      </c>
    </row>
    <row r="88" spans="1:7" ht="16.5" x14ac:dyDescent="0.25">
      <c r="A88" s="196"/>
      <c r="B88" s="196"/>
      <c r="C88" s="196"/>
      <c r="D88" s="196"/>
      <c r="E88" s="196"/>
      <c r="F88" s="28" t="s">
        <v>33</v>
      </c>
      <c r="G88" s="29">
        <v>8</v>
      </c>
    </row>
    <row r="89" spans="1:7" ht="16.5" x14ac:dyDescent="0.25">
      <c r="A89" s="196"/>
      <c r="B89" s="196"/>
      <c r="C89" s="196"/>
      <c r="D89" s="196"/>
      <c r="E89" s="196"/>
      <c r="F89" s="28" t="s">
        <v>26</v>
      </c>
      <c r="G89" s="29" t="s">
        <v>56</v>
      </c>
    </row>
    <row r="90" spans="1:7" ht="33" x14ac:dyDescent="0.25">
      <c r="A90" s="196"/>
      <c r="B90" s="196"/>
      <c r="C90" s="196"/>
      <c r="D90" s="196"/>
      <c r="E90" s="196"/>
      <c r="F90" s="28" t="s">
        <v>34</v>
      </c>
      <c r="G90" s="29" t="s">
        <v>56</v>
      </c>
    </row>
    <row r="91" spans="1:7" ht="16.5" x14ac:dyDescent="0.25">
      <c r="A91" s="196"/>
      <c r="B91" s="196"/>
      <c r="C91" s="196"/>
      <c r="D91" s="196"/>
      <c r="E91" s="196"/>
      <c r="F91" s="28" t="s">
        <v>27</v>
      </c>
      <c r="G91" s="29" t="s">
        <v>56</v>
      </c>
    </row>
    <row r="92" spans="1:7" ht="63" x14ac:dyDescent="0.25">
      <c r="A92" s="33" t="s">
        <v>1000</v>
      </c>
      <c r="B92" s="32" t="s">
        <v>1001</v>
      </c>
      <c r="C92" s="32" t="s">
        <v>1002</v>
      </c>
      <c r="D92" s="36" t="s">
        <v>524</v>
      </c>
      <c r="E92" s="48" t="s">
        <v>59</v>
      </c>
      <c r="F92" s="28" t="s">
        <v>36</v>
      </c>
      <c r="G92" s="29" t="s">
        <v>56</v>
      </c>
    </row>
    <row r="93" spans="1:7" ht="16.5" x14ac:dyDescent="0.25">
      <c r="A93" s="196" t="s">
        <v>21</v>
      </c>
      <c r="B93" s="196" t="s">
        <v>22</v>
      </c>
      <c r="C93" s="196" t="s">
        <v>29</v>
      </c>
      <c r="D93" s="196" t="s">
        <v>23</v>
      </c>
      <c r="E93" s="196" t="s">
        <v>24</v>
      </c>
      <c r="F93" s="28" t="s">
        <v>25</v>
      </c>
      <c r="G93" s="29">
        <v>100</v>
      </c>
    </row>
    <row r="94" spans="1:7" ht="16.5" x14ac:dyDescent="0.25">
      <c r="A94" s="196"/>
      <c r="B94" s="196"/>
      <c r="C94" s="196"/>
      <c r="D94" s="196"/>
      <c r="E94" s="196"/>
      <c r="F94" s="28" t="s">
        <v>33</v>
      </c>
      <c r="G94" s="29">
        <v>100</v>
      </c>
    </row>
    <row r="95" spans="1:7" ht="16.5" x14ac:dyDescent="0.25">
      <c r="A95" s="196"/>
      <c r="B95" s="196"/>
      <c r="C95" s="196"/>
      <c r="D95" s="196"/>
      <c r="E95" s="196"/>
      <c r="F95" s="28" t="s">
        <v>26</v>
      </c>
      <c r="G95" s="29">
        <v>100</v>
      </c>
    </row>
    <row r="96" spans="1:7" ht="33" x14ac:dyDescent="0.25">
      <c r="A96" s="196"/>
      <c r="B96" s="196"/>
      <c r="C96" s="196"/>
      <c r="D96" s="196"/>
      <c r="E96" s="196"/>
      <c r="F96" s="28" t="s">
        <v>34</v>
      </c>
      <c r="G96" s="29">
        <v>100</v>
      </c>
    </row>
    <row r="97" spans="1:7" ht="16.5" x14ac:dyDescent="0.25">
      <c r="A97" s="196"/>
      <c r="B97" s="196"/>
      <c r="C97" s="196"/>
      <c r="D97" s="196"/>
      <c r="E97" s="196"/>
      <c r="F97" s="28" t="s">
        <v>27</v>
      </c>
      <c r="G97" s="29">
        <f>(7/7)*100</f>
        <v>100</v>
      </c>
    </row>
    <row r="98" spans="1:7" ht="97.5" customHeight="1" x14ac:dyDescent="0.25">
      <c r="A98" s="36" t="s">
        <v>1003</v>
      </c>
      <c r="B98" s="36" t="s">
        <v>1004</v>
      </c>
      <c r="C98" s="36" t="s">
        <v>1005</v>
      </c>
      <c r="D98" s="36" t="s">
        <v>51</v>
      </c>
      <c r="E98" s="48" t="s">
        <v>52</v>
      </c>
      <c r="F98" s="28" t="s">
        <v>36</v>
      </c>
      <c r="G98" s="29">
        <v>100</v>
      </c>
    </row>
    <row r="99" spans="1:7" ht="16.5" x14ac:dyDescent="0.25">
      <c r="A99" s="196" t="s">
        <v>21</v>
      </c>
      <c r="B99" s="196" t="s">
        <v>22</v>
      </c>
      <c r="C99" s="196" t="s">
        <v>29</v>
      </c>
      <c r="D99" s="196" t="s">
        <v>23</v>
      </c>
      <c r="E99" s="198" t="s">
        <v>24</v>
      </c>
      <c r="F99" s="28" t="s">
        <v>25</v>
      </c>
      <c r="G99" s="29">
        <v>90</v>
      </c>
    </row>
    <row r="100" spans="1:7" ht="16.5" x14ac:dyDescent="0.25">
      <c r="A100" s="196"/>
      <c r="B100" s="196"/>
      <c r="C100" s="196"/>
      <c r="D100" s="196"/>
      <c r="E100" s="199"/>
      <c r="F100" s="28" t="s">
        <v>33</v>
      </c>
      <c r="G100" s="29">
        <v>90</v>
      </c>
    </row>
    <row r="101" spans="1:7" ht="16.5" x14ac:dyDescent="0.25">
      <c r="A101" s="196"/>
      <c r="B101" s="196"/>
      <c r="C101" s="196"/>
      <c r="D101" s="196"/>
      <c r="E101" s="199"/>
      <c r="F101" s="28" t="s">
        <v>26</v>
      </c>
      <c r="G101" s="29">
        <v>90</v>
      </c>
    </row>
    <row r="102" spans="1:7" ht="33" x14ac:dyDescent="0.25">
      <c r="A102" s="196"/>
      <c r="B102" s="196"/>
      <c r="C102" s="196"/>
      <c r="D102" s="196"/>
      <c r="E102" s="199"/>
      <c r="F102" s="28" t="s">
        <v>34</v>
      </c>
      <c r="G102" s="29">
        <v>90</v>
      </c>
    </row>
    <row r="103" spans="1:7" ht="16.5" x14ac:dyDescent="0.25">
      <c r="A103" s="196"/>
      <c r="B103" s="196"/>
      <c r="C103" s="196"/>
      <c r="D103" s="196"/>
      <c r="E103" s="200"/>
      <c r="F103" s="28" t="s">
        <v>27</v>
      </c>
      <c r="G103" s="29">
        <f>(4/4)*100</f>
        <v>100</v>
      </c>
    </row>
    <row r="104" spans="1:7" ht="141.75" x14ac:dyDescent="0.25">
      <c r="A104" s="32" t="s">
        <v>1006</v>
      </c>
      <c r="B104" s="32" t="s">
        <v>1007</v>
      </c>
      <c r="C104" s="32" t="s">
        <v>1008</v>
      </c>
      <c r="D104" s="32" t="s">
        <v>51</v>
      </c>
      <c r="E104" s="48" t="s">
        <v>52</v>
      </c>
      <c r="F104" s="28" t="s">
        <v>36</v>
      </c>
      <c r="G104" s="29">
        <v>111.11111111111111</v>
      </c>
    </row>
    <row r="105" spans="1:7" ht="16.5" x14ac:dyDescent="0.25">
      <c r="A105" s="196" t="s">
        <v>21</v>
      </c>
      <c r="B105" s="196" t="s">
        <v>22</v>
      </c>
      <c r="C105" s="196" t="s">
        <v>29</v>
      </c>
      <c r="D105" s="196" t="s">
        <v>23</v>
      </c>
      <c r="E105" s="196" t="s">
        <v>24</v>
      </c>
      <c r="F105" s="28" t="s">
        <v>25</v>
      </c>
      <c r="G105" s="29">
        <v>90</v>
      </c>
    </row>
    <row r="106" spans="1:7" ht="16.5" x14ac:dyDescent="0.25">
      <c r="A106" s="196"/>
      <c r="B106" s="196"/>
      <c r="C106" s="196"/>
      <c r="D106" s="196"/>
      <c r="E106" s="196"/>
      <c r="F106" s="28" t="s">
        <v>33</v>
      </c>
      <c r="G106" s="29">
        <v>90</v>
      </c>
    </row>
    <row r="107" spans="1:7" ht="16.5" x14ac:dyDescent="0.25">
      <c r="A107" s="196"/>
      <c r="B107" s="196"/>
      <c r="C107" s="196"/>
      <c r="D107" s="196"/>
      <c r="E107" s="196"/>
      <c r="F107" s="28" t="s">
        <v>26</v>
      </c>
      <c r="G107" s="29">
        <v>90</v>
      </c>
    </row>
    <row r="108" spans="1:7" ht="33" x14ac:dyDescent="0.25">
      <c r="A108" s="196"/>
      <c r="B108" s="196"/>
      <c r="C108" s="196"/>
      <c r="D108" s="196"/>
      <c r="E108" s="196"/>
      <c r="F108" s="28" t="s">
        <v>34</v>
      </c>
      <c r="G108" s="29">
        <v>90</v>
      </c>
    </row>
    <row r="109" spans="1:7" ht="16.5" x14ac:dyDescent="0.25">
      <c r="A109" s="196"/>
      <c r="B109" s="196"/>
      <c r="C109" s="196"/>
      <c r="D109" s="196"/>
      <c r="E109" s="196"/>
      <c r="F109" s="28" t="s">
        <v>27</v>
      </c>
      <c r="G109" s="29">
        <f>(15/15)*100</f>
        <v>100</v>
      </c>
    </row>
    <row r="110" spans="1:7" ht="141.75" x14ac:dyDescent="0.25">
      <c r="A110" s="32" t="s">
        <v>1009</v>
      </c>
      <c r="B110" s="32" t="s">
        <v>1010</v>
      </c>
      <c r="C110" s="32" t="s">
        <v>1011</v>
      </c>
      <c r="D110" s="32" t="s">
        <v>51</v>
      </c>
      <c r="E110" s="48" t="s">
        <v>52</v>
      </c>
      <c r="F110" s="28" t="s">
        <v>36</v>
      </c>
      <c r="G110" s="29">
        <v>111.11111111111111</v>
      </c>
    </row>
    <row r="111" spans="1:7" ht="16.5" x14ac:dyDescent="0.25">
      <c r="A111" s="196" t="s">
        <v>21</v>
      </c>
      <c r="B111" s="196" t="s">
        <v>22</v>
      </c>
      <c r="C111" s="196" t="s">
        <v>29</v>
      </c>
      <c r="D111" s="196" t="s">
        <v>23</v>
      </c>
      <c r="E111" s="196" t="s">
        <v>24</v>
      </c>
      <c r="F111" s="28" t="s">
        <v>25</v>
      </c>
      <c r="G111" s="29">
        <v>90</v>
      </c>
    </row>
    <row r="112" spans="1:7" ht="16.5" x14ac:dyDescent="0.25">
      <c r="A112" s="196"/>
      <c r="B112" s="196"/>
      <c r="C112" s="196"/>
      <c r="D112" s="196"/>
      <c r="E112" s="196"/>
      <c r="F112" s="28" t="s">
        <v>33</v>
      </c>
      <c r="G112" s="29">
        <v>90</v>
      </c>
    </row>
    <row r="113" spans="1:7" ht="16.5" x14ac:dyDescent="0.25">
      <c r="A113" s="196"/>
      <c r="B113" s="196"/>
      <c r="C113" s="196"/>
      <c r="D113" s="196"/>
      <c r="E113" s="196"/>
      <c r="F113" s="28" t="s">
        <v>26</v>
      </c>
      <c r="G113" s="29">
        <v>90</v>
      </c>
    </row>
    <row r="114" spans="1:7" ht="33" x14ac:dyDescent="0.25">
      <c r="A114" s="196"/>
      <c r="B114" s="196"/>
      <c r="C114" s="196"/>
      <c r="D114" s="196"/>
      <c r="E114" s="196"/>
      <c r="F114" s="28" t="s">
        <v>34</v>
      </c>
      <c r="G114" s="29">
        <v>90</v>
      </c>
    </row>
    <row r="115" spans="1:7" ht="16.5" x14ac:dyDescent="0.25">
      <c r="A115" s="196"/>
      <c r="B115" s="196"/>
      <c r="C115" s="196"/>
      <c r="D115" s="196"/>
      <c r="E115" s="196"/>
      <c r="F115" s="28" t="s">
        <v>27</v>
      </c>
      <c r="G115" s="29">
        <f>(1/1)*100</f>
        <v>100</v>
      </c>
    </row>
    <row r="116" spans="1:7" ht="141.75" x14ac:dyDescent="0.25">
      <c r="A116" s="32" t="s">
        <v>1012</v>
      </c>
      <c r="B116" s="32" t="s">
        <v>1013</v>
      </c>
      <c r="C116" s="32" t="s">
        <v>1014</v>
      </c>
      <c r="D116" s="32" t="s">
        <v>51</v>
      </c>
      <c r="E116" s="48" t="s">
        <v>52</v>
      </c>
      <c r="F116" s="28" t="s">
        <v>36</v>
      </c>
      <c r="G116" s="29">
        <v>111.11111111111111</v>
      </c>
    </row>
    <row r="117" spans="1:7" ht="16.5" x14ac:dyDescent="0.25">
      <c r="A117" s="213" t="s">
        <v>28</v>
      </c>
      <c r="B117" s="214"/>
      <c r="C117" s="214"/>
      <c r="D117" s="214"/>
      <c r="E117" s="214"/>
      <c r="F117" s="214"/>
      <c r="G117" s="215"/>
    </row>
    <row r="118" spans="1:7" ht="33" customHeight="1" x14ac:dyDescent="0.25">
      <c r="A118" s="181" t="str">
        <f>A32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18" s="182"/>
      <c r="C118" s="182"/>
      <c r="D118" s="182"/>
      <c r="E118" s="182"/>
      <c r="F118" s="182"/>
      <c r="G118" s="183"/>
    </row>
    <row r="119" spans="1:7" ht="16.5" x14ac:dyDescent="0.25">
      <c r="A119" s="10" t="s">
        <v>130</v>
      </c>
      <c r="B119" s="172"/>
      <c r="C119" s="173"/>
      <c r="D119" s="173"/>
      <c r="E119" s="173"/>
      <c r="F119" s="173"/>
      <c r="G119" s="174"/>
    </row>
    <row r="120" spans="1:7" ht="16.5" x14ac:dyDescent="0.25">
      <c r="A120" s="10" t="s">
        <v>129</v>
      </c>
      <c r="B120" s="169"/>
      <c r="C120" s="170"/>
      <c r="D120" s="170"/>
      <c r="E120" s="170"/>
      <c r="F120" s="170"/>
      <c r="G120" s="171"/>
    </row>
    <row r="121" spans="1:7" ht="33" customHeight="1" x14ac:dyDescent="0.25">
      <c r="A121" s="181" t="str">
        <f>A40</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21" s="182"/>
      <c r="C121" s="182"/>
      <c r="D121" s="182"/>
      <c r="E121" s="182"/>
      <c r="F121" s="182"/>
      <c r="G121" s="183"/>
    </row>
    <row r="122" spans="1:7" ht="16.5" x14ac:dyDescent="0.25">
      <c r="A122" s="10" t="s">
        <v>130</v>
      </c>
      <c r="B122" s="172"/>
      <c r="C122" s="173"/>
      <c r="D122" s="173"/>
      <c r="E122" s="173"/>
      <c r="F122" s="173"/>
      <c r="G122" s="174"/>
    </row>
    <row r="123" spans="1:7" ht="16.5" x14ac:dyDescent="0.25">
      <c r="A123" s="10" t="s">
        <v>129</v>
      </c>
      <c r="B123" s="169"/>
      <c r="C123" s="170"/>
      <c r="D123" s="170"/>
      <c r="E123" s="170"/>
      <c r="F123" s="170"/>
      <c r="G123" s="171"/>
    </row>
    <row r="124" spans="1:7" ht="16.5" x14ac:dyDescent="0.25">
      <c r="A124" s="181" t="str">
        <f>A48</f>
        <v xml:space="preserve">Porcentaje del cumplimiento de las actividades de promoción y vinculación en coordinación con las entidades federativas y/o las Instancias del Sistema Nacional de Transparencia </v>
      </c>
      <c r="B124" s="182"/>
      <c r="C124" s="182"/>
      <c r="D124" s="182"/>
      <c r="E124" s="182"/>
      <c r="F124" s="182"/>
      <c r="G124" s="183"/>
    </row>
    <row r="125" spans="1:7" ht="33.950000000000003" customHeight="1" x14ac:dyDescent="0.25">
      <c r="A125" s="10" t="s">
        <v>130</v>
      </c>
      <c r="B125" s="172" t="s">
        <v>1241</v>
      </c>
      <c r="C125" s="173"/>
      <c r="D125" s="173"/>
      <c r="E125" s="173"/>
      <c r="F125" s="173"/>
      <c r="G125" s="174"/>
    </row>
    <row r="126" spans="1:7" ht="16.5" x14ac:dyDescent="0.25">
      <c r="A126" s="10" t="s">
        <v>129</v>
      </c>
      <c r="B126" s="169"/>
      <c r="C126" s="170"/>
      <c r="D126" s="170"/>
      <c r="E126" s="170"/>
      <c r="F126" s="170"/>
      <c r="G126" s="171"/>
    </row>
    <row r="127" spans="1:7" ht="16.5" x14ac:dyDescent="0.25">
      <c r="A127" s="181" t="str">
        <f>A54</f>
        <v>Porcentaje del cumplimiento de las actividades de capacitación en coordinación con las entidades federativas y/o las Instancias del Sistema Nacional de Transparencia</v>
      </c>
      <c r="B127" s="182"/>
      <c r="C127" s="182"/>
      <c r="D127" s="182"/>
      <c r="E127" s="182"/>
      <c r="F127" s="182"/>
      <c r="G127" s="183"/>
    </row>
    <row r="128" spans="1:7" ht="16.5" x14ac:dyDescent="0.25">
      <c r="A128" s="10" t="s">
        <v>130</v>
      </c>
      <c r="B128" s="172" t="s">
        <v>1239</v>
      </c>
      <c r="C128" s="173"/>
      <c r="D128" s="173"/>
      <c r="E128" s="173"/>
      <c r="F128" s="173"/>
      <c r="G128" s="174"/>
    </row>
    <row r="129" spans="1:7" ht="16.5" x14ac:dyDescent="0.25">
      <c r="A129" s="10" t="s">
        <v>129</v>
      </c>
      <c r="B129" s="169"/>
      <c r="C129" s="170"/>
      <c r="D129" s="170"/>
      <c r="E129" s="170"/>
      <c r="F129" s="170"/>
      <c r="G129" s="171"/>
    </row>
    <row r="130" spans="1:7" ht="33" customHeight="1" x14ac:dyDescent="0.25">
      <c r="A130" s="181" t="str">
        <f>A62</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30" s="182"/>
      <c r="C130" s="182"/>
      <c r="D130" s="182"/>
      <c r="E130" s="182"/>
      <c r="F130" s="182"/>
      <c r="G130" s="183"/>
    </row>
    <row r="131" spans="1:7" ht="16.5" x14ac:dyDescent="0.25">
      <c r="A131" s="10" t="s">
        <v>130</v>
      </c>
      <c r="B131" s="172" t="s">
        <v>1240</v>
      </c>
      <c r="C131" s="173"/>
      <c r="D131" s="173"/>
      <c r="E131" s="173"/>
      <c r="F131" s="173"/>
      <c r="G131" s="174"/>
    </row>
    <row r="132" spans="1:7" ht="16.5" x14ac:dyDescent="0.25">
      <c r="A132" s="10" t="s">
        <v>129</v>
      </c>
      <c r="B132" s="169"/>
      <c r="C132" s="170"/>
      <c r="D132" s="170"/>
      <c r="E132" s="170"/>
      <c r="F132" s="170"/>
      <c r="G132" s="171"/>
    </row>
    <row r="133" spans="1:7" ht="16.5" x14ac:dyDescent="0.25">
      <c r="A133" s="181" t="str">
        <f>A68</f>
        <v>Porcentaje de atención a reuniones y eventos convocados en coordinación con las entidades federativas y/o las Instancias del Sistema Nacional de Transparencia</v>
      </c>
      <c r="B133" s="182"/>
      <c r="C133" s="182"/>
      <c r="D133" s="182"/>
      <c r="E133" s="182"/>
      <c r="F133" s="182"/>
      <c r="G133" s="183"/>
    </row>
    <row r="134" spans="1:7" ht="16.5" x14ac:dyDescent="0.25">
      <c r="A134" s="10" t="s">
        <v>130</v>
      </c>
      <c r="B134" s="172" t="s">
        <v>1242</v>
      </c>
      <c r="C134" s="173"/>
      <c r="D134" s="173"/>
      <c r="E134" s="173"/>
      <c r="F134" s="173"/>
      <c r="G134" s="174"/>
    </row>
    <row r="135" spans="1:7" ht="16.5" x14ac:dyDescent="0.25">
      <c r="A135" s="10" t="s">
        <v>129</v>
      </c>
      <c r="B135" s="169"/>
      <c r="C135" s="170"/>
      <c r="D135" s="170"/>
      <c r="E135" s="170"/>
      <c r="F135" s="170"/>
      <c r="G135" s="171"/>
    </row>
    <row r="136" spans="1:7" ht="16.5" x14ac:dyDescent="0.25">
      <c r="A136" s="181" t="str">
        <f>A74</f>
        <v>Porcentaje de proyectos de promoción  implementados en coordinación con las entidades federativas y/o las Instancias del Sistema Nacional de Transparencia</v>
      </c>
      <c r="B136" s="182"/>
      <c r="C136" s="182"/>
      <c r="D136" s="182"/>
      <c r="E136" s="182"/>
      <c r="F136" s="182"/>
      <c r="G136" s="183"/>
    </row>
    <row r="137" spans="1:7" ht="16.5" x14ac:dyDescent="0.25">
      <c r="A137" s="10" t="s">
        <v>130</v>
      </c>
      <c r="B137" s="172" t="s">
        <v>1243</v>
      </c>
      <c r="C137" s="173"/>
      <c r="D137" s="173"/>
      <c r="E137" s="173"/>
      <c r="F137" s="173"/>
      <c r="G137" s="174"/>
    </row>
    <row r="138" spans="1:7" ht="16.5" x14ac:dyDescent="0.25">
      <c r="A138" s="10" t="s">
        <v>129</v>
      </c>
      <c r="B138" s="169"/>
      <c r="C138" s="170"/>
      <c r="D138" s="170"/>
      <c r="E138" s="170"/>
      <c r="F138" s="170"/>
      <c r="G138" s="171"/>
    </row>
    <row r="139" spans="1:7" ht="16.5" x14ac:dyDescent="0.25">
      <c r="A139" s="181" t="str">
        <f>A80</f>
        <v>Porcentaje de Concursos Nacionales organizados en coordinación con las entidades federativas y/o las Instancias del Sistema Nacional de Transparencia</v>
      </c>
      <c r="B139" s="182"/>
      <c r="C139" s="182"/>
      <c r="D139" s="182"/>
      <c r="E139" s="182"/>
      <c r="F139" s="182"/>
      <c r="G139" s="183"/>
    </row>
    <row r="140" spans="1:7" ht="16.5" x14ac:dyDescent="0.25">
      <c r="A140" s="10" t="s">
        <v>130</v>
      </c>
      <c r="B140" s="172" t="s">
        <v>1244</v>
      </c>
      <c r="C140" s="173"/>
      <c r="D140" s="173"/>
      <c r="E140" s="173"/>
      <c r="F140" s="173"/>
      <c r="G140" s="174"/>
    </row>
    <row r="141" spans="1:7" ht="16.5" x14ac:dyDescent="0.25">
      <c r="A141" s="10" t="s">
        <v>129</v>
      </c>
      <c r="B141" s="169"/>
      <c r="C141" s="170"/>
      <c r="D141" s="170"/>
      <c r="E141" s="170"/>
      <c r="F141" s="170"/>
      <c r="G141" s="171"/>
    </row>
    <row r="142" spans="1:7" ht="16.5" x14ac:dyDescent="0.25">
      <c r="A142" s="181" t="str">
        <f>A86</f>
        <v>Porcentaje de asesorías, consultorías y reuniones de trabajo realizadas para la armonización de leyes de las entidades federativas.</v>
      </c>
      <c r="B142" s="182"/>
      <c r="C142" s="182"/>
      <c r="D142" s="182"/>
      <c r="E142" s="182"/>
      <c r="F142" s="182"/>
      <c r="G142" s="183"/>
    </row>
    <row r="143" spans="1:7" ht="51" customHeight="1" x14ac:dyDescent="0.25">
      <c r="A143" s="10" t="s">
        <v>130</v>
      </c>
      <c r="B143" s="172" t="s">
        <v>1245</v>
      </c>
      <c r="C143" s="173"/>
      <c r="D143" s="173"/>
      <c r="E143" s="173"/>
      <c r="F143" s="173"/>
      <c r="G143" s="174"/>
    </row>
    <row r="144" spans="1:7" ht="16.5" x14ac:dyDescent="0.25">
      <c r="A144" s="10" t="s">
        <v>129</v>
      </c>
      <c r="B144" s="169"/>
      <c r="C144" s="170"/>
      <c r="D144" s="170"/>
      <c r="E144" s="170"/>
      <c r="F144" s="170"/>
      <c r="G144" s="171"/>
    </row>
    <row r="145" spans="1:7" ht="16.5" x14ac:dyDescent="0.25">
      <c r="A145" s="181" t="str">
        <f>A92</f>
        <v>Número de eventos conmemorativos del Día Internacional de Protección de Datos Personales en el país.</v>
      </c>
      <c r="B145" s="182"/>
      <c r="C145" s="182"/>
      <c r="D145" s="182"/>
      <c r="E145" s="182"/>
      <c r="F145" s="182"/>
      <c r="G145" s="183"/>
    </row>
    <row r="146" spans="1:7" ht="16.5" x14ac:dyDescent="0.25">
      <c r="A146" s="10" t="s">
        <v>130</v>
      </c>
      <c r="B146" s="172"/>
      <c r="C146" s="173"/>
      <c r="D146" s="173"/>
      <c r="E146" s="173"/>
      <c r="F146" s="173"/>
      <c r="G146" s="174"/>
    </row>
    <row r="147" spans="1:7" ht="16.5" x14ac:dyDescent="0.25">
      <c r="A147" s="10" t="s">
        <v>129</v>
      </c>
      <c r="B147" s="169"/>
      <c r="C147" s="170"/>
      <c r="D147" s="170"/>
      <c r="E147" s="170"/>
      <c r="F147" s="170"/>
      <c r="G147" s="171"/>
    </row>
    <row r="148" spans="1:7" ht="16.5" x14ac:dyDescent="0.25">
      <c r="A148" s="181" t="str">
        <f>A98</f>
        <v>Porcentaje de peticiones de los Organismos garantes atendidas para ejercer la facultad de atracción.</v>
      </c>
      <c r="B148" s="182"/>
      <c r="C148" s="182"/>
      <c r="D148" s="182"/>
      <c r="E148" s="182"/>
      <c r="F148" s="182"/>
      <c r="G148" s="183"/>
    </row>
    <row r="149" spans="1:7" ht="33.950000000000003" customHeight="1" x14ac:dyDescent="0.25">
      <c r="A149" s="10" t="s">
        <v>130</v>
      </c>
      <c r="B149" s="172" t="s">
        <v>1246</v>
      </c>
      <c r="C149" s="173"/>
      <c r="D149" s="173"/>
      <c r="E149" s="173"/>
      <c r="F149" s="173"/>
      <c r="G149" s="174"/>
    </row>
    <row r="150" spans="1:7" ht="16.5" x14ac:dyDescent="0.25">
      <c r="A150" s="10" t="s">
        <v>129</v>
      </c>
      <c r="B150" s="169"/>
      <c r="C150" s="170"/>
      <c r="D150" s="170"/>
      <c r="E150" s="170"/>
      <c r="F150" s="170"/>
      <c r="G150" s="171"/>
    </row>
    <row r="151" spans="1:7" ht="33" customHeight="1" x14ac:dyDescent="0.25">
      <c r="A151" s="181" t="str">
        <f>A104</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151" s="182"/>
      <c r="C151" s="182"/>
      <c r="D151" s="182"/>
      <c r="E151" s="182"/>
      <c r="F151" s="182"/>
      <c r="G151" s="183"/>
    </row>
    <row r="152" spans="1:7" ht="16.5" x14ac:dyDescent="0.25">
      <c r="A152" s="10" t="s">
        <v>130</v>
      </c>
      <c r="B152" s="172" t="s">
        <v>1247</v>
      </c>
      <c r="C152" s="173"/>
      <c r="D152" s="173"/>
      <c r="E152" s="173"/>
      <c r="F152" s="173"/>
      <c r="G152" s="174"/>
    </row>
    <row r="153" spans="1:7" ht="16.5" x14ac:dyDescent="0.25">
      <c r="A153" s="10" t="s">
        <v>129</v>
      </c>
      <c r="B153" s="169"/>
      <c r="C153" s="170"/>
      <c r="D153" s="170"/>
      <c r="E153" s="170"/>
      <c r="F153" s="170"/>
      <c r="G153" s="171"/>
    </row>
    <row r="154" spans="1:7" ht="33" customHeight="1" x14ac:dyDescent="0.25">
      <c r="A154" s="181" t="str">
        <f>A110</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154" s="182"/>
      <c r="C154" s="182"/>
      <c r="D154" s="182"/>
      <c r="E154" s="182"/>
      <c r="F154" s="182"/>
      <c r="G154" s="183"/>
    </row>
    <row r="155" spans="1:7" ht="51" customHeight="1" x14ac:dyDescent="0.25">
      <c r="A155" s="10" t="s">
        <v>130</v>
      </c>
      <c r="B155" s="172" t="s">
        <v>1248</v>
      </c>
      <c r="C155" s="173"/>
      <c r="D155" s="173"/>
      <c r="E155" s="173"/>
      <c r="F155" s="173"/>
      <c r="G155" s="174"/>
    </row>
    <row r="156" spans="1:7" ht="16.5" x14ac:dyDescent="0.25">
      <c r="A156" s="10" t="s">
        <v>129</v>
      </c>
      <c r="B156" s="169"/>
      <c r="C156" s="170"/>
      <c r="D156" s="170"/>
      <c r="E156" s="170"/>
      <c r="F156" s="170"/>
      <c r="G156" s="171"/>
    </row>
    <row r="157" spans="1:7" ht="16.5" x14ac:dyDescent="0.25">
      <c r="A157" s="181" t="str">
        <f>A116</f>
        <v>Porcentaje de acciones de acompañamiento a los municipios y demarcaciones territoriales.</v>
      </c>
      <c r="B157" s="182"/>
      <c r="C157" s="182"/>
      <c r="D157" s="182"/>
      <c r="E157" s="182"/>
      <c r="F157" s="182"/>
      <c r="G157" s="183"/>
    </row>
    <row r="158" spans="1:7" ht="33.950000000000003" customHeight="1" x14ac:dyDescent="0.25">
      <c r="A158" s="10" t="s">
        <v>130</v>
      </c>
      <c r="B158" s="172" t="s">
        <v>1249</v>
      </c>
      <c r="C158" s="173"/>
      <c r="D158" s="173"/>
      <c r="E158" s="173"/>
      <c r="F158" s="173"/>
      <c r="G158" s="174"/>
    </row>
    <row r="159" spans="1:7" ht="16.5" x14ac:dyDescent="0.25">
      <c r="A159" s="10" t="s">
        <v>129</v>
      </c>
      <c r="B159" s="169"/>
      <c r="C159" s="170"/>
      <c r="D159" s="170"/>
      <c r="E159" s="170"/>
      <c r="F159" s="170"/>
      <c r="G159" s="171"/>
    </row>
    <row r="160" spans="1:7" ht="16.5" x14ac:dyDescent="0.25">
      <c r="A160" s="213" t="s">
        <v>35</v>
      </c>
      <c r="B160" s="214"/>
      <c r="C160" s="214"/>
      <c r="D160" s="214"/>
      <c r="E160" s="214"/>
      <c r="F160" s="214"/>
      <c r="G160" s="215"/>
    </row>
    <row r="161" spans="1:7" ht="33" customHeight="1" x14ac:dyDescent="0.25">
      <c r="A161" s="181" t="str">
        <f>A118</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61" s="182"/>
      <c r="C161" s="182"/>
      <c r="D161" s="182"/>
      <c r="E161" s="182"/>
      <c r="F161" s="182"/>
      <c r="G161" s="183"/>
    </row>
    <row r="162" spans="1:7" ht="33" x14ac:dyDescent="0.25">
      <c r="A162" s="37" t="s">
        <v>30</v>
      </c>
      <c r="B162" s="277"/>
      <c r="C162" s="277"/>
      <c r="D162" s="277"/>
      <c r="E162" s="277"/>
      <c r="F162" s="277"/>
      <c r="G162" s="277"/>
    </row>
    <row r="163" spans="1:7" ht="33" x14ac:dyDescent="0.25">
      <c r="A163" s="37" t="s">
        <v>31</v>
      </c>
      <c r="B163" s="277"/>
      <c r="C163" s="277"/>
      <c r="D163" s="277"/>
      <c r="E163" s="277"/>
      <c r="F163" s="277"/>
      <c r="G163" s="277"/>
    </row>
    <row r="164" spans="1:7" ht="16.5" x14ac:dyDescent="0.25">
      <c r="A164" s="37" t="s">
        <v>32</v>
      </c>
      <c r="B164" s="254"/>
      <c r="C164" s="254"/>
      <c r="D164" s="254"/>
      <c r="E164" s="254"/>
      <c r="F164" s="254"/>
      <c r="G164" s="254"/>
    </row>
    <row r="165" spans="1:7" ht="33" customHeight="1" x14ac:dyDescent="0.25">
      <c r="A165" s="181" t="str">
        <f>A121</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65" s="182"/>
      <c r="C165" s="182"/>
      <c r="D165" s="182"/>
      <c r="E165" s="182"/>
      <c r="F165" s="182"/>
      <c r="G165" s="183"/>
    </row>
    <row r="166" spans="1:7" ht="33" x14ac:dyDescent="0.25">
      <c r="A166" s="37" t="s">
        <v>30</v>
      </c>
      <c r="B166" s="277"/>
      <c r="C166" s="277"/>
      <c r="D166" s="277"/>
      <c r="E166" s="277"/>
      <c r="F166" s="277"/>
      <c r="G166" s="277"/>
    </row>
    <row r="167" spans="1:7" ht="33" x14ac:dyDescent="0.25">
      <c r="A167" s="37" t="s">
        <v>31</v>
      </c>
      <c r="B167" s="277"/>
      <c r="C167" s="277"/>
      <c r="D167" s="277"/>
      <c r="E167" s="277"/>
      <c r="F167" s="277"/>
      <c r="G167" s="277"/>
    </row>
    <row r="168" spans="1:7" ht="16.5" x14ac:dyDescent="0.25">
      <c r="A168" s="37" t="s">
        <v>32</v>
      </c>
      <c r="B168" s="254"/>
      <c r="C168" s="254"/>
      <c r="D168" s="254"/>
      <c r="E168" s="254"/>
      <c r="F168" s="254"/>
      <c r="G168" s="254"/>
    </row>
    <row r="169" spans="1:7" ht="16.5" x14ac:dyDescent="0.25">
      <c r="A169" s="181" t="str">
        <f>A124</f>
        <v xml:space="preserve">Porcentaje del cumplimiento de las actividades de promoción y vinculación en coordinación con las entidades federativas y/o las Instancias del Sistema Nacional de Transparencia </v>
      </c>
      <c r="B169" s="182"/>
      <c r="C169" s="182"/>
      <c r="D169" s="182"/>
      <c r="E169" s="182"/>
      <c r="F169" s="182"/>
      <c r="G169" s="183"/>
    </row>
    <row r="170" spans="1:7" ht="33" x14ac:dyDescent="0.25">
      <c r="A170" s="37" t="s">
        <v>30</v>
      </c>
      <c r="B170" s="277"/>
      <c r="C170" s="277"/>
      <c r="D170" s="277"/>
      <c r="E170" s="277"/>
      <c r="F170" s="277"/>
      <c r="G170" s="277"/>
    </row>
    <row r="171" spans="1:7" ht="33" x14ac:dyDescent="0.25">
      <c r="A171" s="37" t="s">
        <v>31</v>
      </c>
      <c r="B171" s="277"/>
      <c r="C171" s="277"/>
      <c r="D171" s="277"/>
      <c r="E171" s="277"/>
      <c r="F171" s="277"/>
      <c r="G171" s="277"/>
    </row>
    <row r="172" spans="1:7" ht="16.5" x14ac:dyDescent="0.25">
      <c r="A172" s="37" t="s">
        <v>32</v>
      </c>
      <c r="B172" s="254"/>
      <c r="C172" s="254"/>
      <c r="D172" s="254"/>
      <c r="E172" s="254"/>
      <c r="F172" s="254"/>
      <c r="G172" s="254"/>
    </row>
    <row r="173" spans="1:7" ht="16.5" x14ac:dyDescent="0.25">
      <c r="A173" s="181" t="str">
        <f>A127</f>
        <v>Porcentaje del cumplimiento de las actividades de capacitación en coordinación con las entidades federativas y/o las Instancias del Sistema Nacional de Transparencia</v>
      </c>
      <c r="B173" s="182"/>
      <c r="C173" s="182"/>
      <c r="D173" s="182"/>
      <c r="E173" s="182"/>
      <c r="F173" s="182"/>
      <c r="G173" s="183"/>
    </row>
    <row r="174" spans="1:7" ht="33" x14ac:dyDescent="0.25">
      <c r="A174" s="37" t="s">
        <v>30</v>
      </c>
      <c r="B174" s="277"/>
      <c r="C174" s="277"/>
      <c r="D174" s="277"/>
      <c r="E174" s="277"/>
      <c r="F174" s="277"/>
      <c r="G174" s="277"/>
    </row>
    <row r="175" spans="1:7" ht="33" x14ac:dyDescent="0.25">
      <c r="A175" s="37" t="s">
        <v>31</v>
      </c>
      <c r="B175" s="277"/>
      <c r="C175" s="277"/>
      <c r="D175" s="277"/>
      <c r="E175" s="277"/>
      <c r="F175" s="277"/>
      <c r="G175" s="277"/>
    </row>
    <row r="176" spans="1:7" ht="16.5" x14ac:dyDescent="0.25">
      <c r="A176" s="37" t="s">
        <v>32</v>
      </c>
      <c r="B176" s="254"/>
      <c r="C176" s="254"/>
      <c r="D176" s="254"/>
      <c r="E176" s="254"/>
      <c r="F176" s="254"/>
      <c r="G176" s="254"/>
    </row>
    <row r="177" spans="1:7" ht="33" customHeight="1" x14ac:dyDescent="0.25">
      <c r="A177" s="181" t="str">
        <f>A130</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77" s="182"/>
      <c r="C177" s="182"/>
      <c r="D177" s="182"/>
      <c r="E177" s="182"/>
      <c r="F177" s="182"/>
      <c r="G177" s="183"/>
    </row>
    <row r="178" spans="1:7" ht="33" x14ac:dyDescent="0.25">
      <c r="A178" s="37" t="s">
        <v>30</v>
      </c>
      <c r="B178" s="277"/>
      <c r="C178" s="277"/>
      <c r="D178" s="277"/>
      <c r="E178" s="277"/>
      <c r="F178" s="277"/>
      <c r="G178" s="277"/>
    </row>
    <row r="179" spans="1:7" ht="33" x14ac:dyDescent="0.25">
      <c r="A179" s="37" t="s">
        <v>31</v>
      </c>
      <c r="B179" s="277"/>
      <c r="C179" s="277"/>
      <c r="D179" s="277"/>
      <c r="E179" s="277"/>
      <c r="F179" s="277"/>
      <c r="G179" s="277"/>
    </row>
    <row r="180" spans="1:7" ht="16.5" x14ac:dyDescent="0.25">
      <c r="A180" s="37" t="s">
        <v>32</v>
      </c>
      <c r="B180" s="254"/>
      <c r="C180" s="254"/>
      <c r="D180" s="254"/>
      <c r="E180" s="254"/>
      <c r="F180" s="254"/>
      <c r="G180" s="254"/>
    </row>
    <row r="181" spans="1:7" ht="16.5" x14ac:dyDescent="0.25">
      <c r="A181" s="181" t="str">
        <f>A133</f>
        <v>Porcentaje de atención a reuniones y eventos convocados en coordinación con las entidades federativas y/o las Instancias del Sistema Nacional de Transparencia</v>
      </c>
      <c r="B181" s="182"/>
      <c r="C181" s="182"/>
      <c r="D181" s="182"/>
      <c r="E181" s="182"/>
      <c r="F181" s="182"/>
      <c r="G181" s="183"/>
    </row>
    <row r="182" spans="1:7" ht="33" x14ac:dyDescent="0.25">
      <c r="A182" s="37" t="s">
        <v>30</v>
      </c>
      <c r="B182" s="277"/>
      <c r="C182" s="277"/>
      <c r="D182" s="277"/>
      <c r="E182" s="277"/>
      <c r="F182" s="277"/>
      <c r="G182" s="277"/>
    </row>
    <row r="183" spans="1:7" ht="33" x14ac:dyDescent="0.25">
      <c r="A183" s="37" t="s">
        <v>31</v>
      </c>
      <c r="B183" s="277"/>
      <c r="C183" s="277"/>
      <c r="D183" s="277"/>
      <c r="E183" s="277"/>
      <c r="F183" s="277"/>
      <c r="G183" s="277"/>
    </row>
    <row r="184" spans="1:7" ht="16.5" x14ac:dyDescent="0.25">
      <c r="A184" s="37" t="s">
        <v>32</v>
      </c>
      <c r="B184" s="254"/>
      <c r="C184" s="254"/>
      <c r="D184" s="254"/>
      <c r="E184" s="254"/>
      <c r="F184" s="254"/>
      <c r="G184" s="254"/>
    </row>
    <row r="185" spans="1:7" ht="16.5" x14ac:dyDescent="0.25">
      <c r="A185" s="181" t="str">
        <f>A136</f>
        <v>Porcentaje de proyectos de promoción  implementados en coordinación con las entidades federativas y/o las Instancias del Sistema Nacional de Transparencia</v>
      </c>
      <c r="B185" s="182"/>
      <c r="C185" s="182"/>
      <c r="D185" s="182"/>
      <c r="E185" s="182"/>
      <c r="F185" s="182"/>
      <c r="G185" s="183"/>
    </row>
    <row r="186" spans="1:7" ht="33" x14ac:dyDescent="0.25">
      <c r="A186" s="37" t="s">
        <v>30</v>
      </c>
      <c r="B186" s="277"/>
      <c r="C186" s="277"/>
      <c r="D186" s="277"/>
      <c r="E186" s="277"/>
      <c r="F186" s="277"/>
      <c r="G186" s="277"/>
    </row>
    <row r="187" spans="1:7" ht="33" x14ac:dyDescent="0.25">
      <c r="A187" s="37" t="s">
        <v>31</v>
      </c>
      <c r="B187" s="277"/>
      <c r="C187" s="277"/>
      <c r="D187" s="277"/>
      <c r="E187" s="277"/>
      <c r="F187" s="277"/>
      <c r="G187" s="277"/>
    </row>
    <row r="188" spans="1:7" ht="16.5" x14ac:dyDescent="0.25">
      <c r="A188" s="37" t="s">
        <v>32</v>
      </c>
      <c r="B188" s="254"/>
      <c r="C188" s="254"/>
      <c r="D188" s="254"/>
      <c r="E188" s="254"/>
      <c r="F188" s="254"/>
      <c r="G188" s="254"/>
    </row>
    <row r="189" spans="1:7" ht="16.5" x14ac:dyDescent="0.25">
      <c r="A189" s="181" t="str">
        <f>A139</f>
        <v>Porcentaje de Concursos Nacionales organizados en coordinación con las entidades federativas y/o las Instancias del Sistema Nacional de Transparencia</v>
      </c>
      <c r="B189" s="182"/>
      <c r="C189" s="182"/>
      <c r="D189" s="182"/>
      <c r="E189" s="182"/>
      <c r="F189" s="182"/>
      <c r="G189" s="183"/>
    </row>
    <row r="190" spans="1:7" ht="33" x14ac:dyDescent="0.25">
      <c r="A190" s="37" t="s">
        <v>30</v>
      </c>
      <c r="B190" s="277"/>
      <c r="C190" s="277"/>
      <c r="D190" s="277"/>
      <c r="E190" s="277"/>
      <c r="F190" s="277"/>
      <c r="G190" s="277"/>
    </row>
    <row r="191" spans="1:7" ht="33" x14ac:dyDescent="0.25">
      <c r="A191" s="37" t="s">
        <v>31</v>
      </c>
      <c r="B191" s="277"/>
      <c r="C191" s="277"/>
      <c r="D191" s="277"/>
      <c r="E191" s="277"/>
      <c r="F191" s="277"/>
      <c r="G191" s="277"/>
    </row>
    <row r="192" spans="1:7" ht="16.5" x14ac:dyDescent="0.25">
      <c r="A192" s="37" t="s">
        <v>32</v>
      </c>
      <c r="B192" s="254"/>
      <c r="C192" s="254"/>
      <c r="D192" s="254"/>
      <c r="E192" s="254"/>
      <c r="F192" s="254"/>
      <c r="G192" s="254"/>
    </row>
    <row r="193" spans="1:7" ht="16.5" x14ac:dyDescent="0.25">
      <c r="A193" s="181" t="str">
        <f>A142</f>
        <v>Porcentaje de asesorías, consultorías y reuniones de trabajo realizadas para la armonización de leyes de las entidades federativas.</v>
      </c>
      <c r="B193" s="182"/>
      <c r="C193" s="182"/>
      <c r="D193" s="182"/>
      <c r="E193" s="182"/>
      <c r="F193" s="182"/>
      <c r="G193" s="183"/>
    </row>
    <row r="194" spans="1:7" ht="33" x14ac:dyDescent="0.25">
      <c r="A194" s="37" t="s">
        <v>30</v>
      </c>
      <c r="B194" s="277"/>
      <c r="C194" s="277"/>
      <c r="D194" s="277"/>
      <c r="E194" s="277"/>
      <c r="F194" s="277"/>
      <c r="G194" s="277"/>
    </row>
    <row r="195" spans="1:7" ht="33" x14ac:dyDescent="0.25">
      <c r="A195" s="37" t="s">
        <v>31</v>
      </c>
      <c r="B195" s="277"/>
      <c r="C195" s="277"/>
      <c r="D195" s="277"/>
      <c r="E195" s="277"/>
      <c r="F195" s="277"/>
      <c r="G195" s="277"/>
    </row>
    <row r="196" spans="1:7" ht="16.5" x14ac:dyDescent="0.25">
      <c r="A196" s="37" t="s">
        <v>32</v>
      </c>
      <c r="B196" s="254"/>
      <c r="C196" s="254"/>
      <c r="D196" s="254"/>
      <c r="E196" s="254"/>
      <c r="F196" s="254"/>
      <c r="G196" s="254"/>
    </row>
    <row r="197" spans="1:7" ht="16.5" x14ac:dyDescent="0.25">
      <c r="A197" s="181" t="str">
        <f>A145</f>
        <v>Número de eventos conmemorativos del Día Internacional de Protección de Datos Personales en el país.</v>
      </c>
      <c r="B197" s="182"/>
      <c r="C197" s="182"/>
      <c r="D197" s="182"/>
      <c r="E197" s="182"/>
      <c r="F197" s="182"/>
      <c r="G197" s="183"/>
    </row>
    <row r="198" spans="1:7" ht="33" x14ac:dyDescent="0.25">
      <c r="A198" s="37" t="s">
        <v>30</v>
      </c>
      <c r="B198" s="277"/>
      <c r="C198" s="277"/>
      <c r="D198" s="277"/>
      <c r="E198" s="277"/>
      <c r="F198" s="277"/>
      <c r="G198" s="277"/>
    </row>
    <row r="199" spans="1:7" ht="33" x14ac:dyDescent="0.25">
      <c r="A199" s="37" t="s">
        <v>31</v>
      </c>
      <c r="B199" s="277"/>
      <c r="C199" s="277"/>
      <c r="D199" s="277"/>
      <c r="E199" s="277"/>
      <c r="F199" s="277"/>
      <c r="G199" s="277"/>
    </row>
    <row r="200" spans="1:7" ht="16.5" x14ac:dyDescent="0.25">
      <c r="A200" s="37" t="s">
        <v>32</v>
      </c>
      <c r="B200" s="254"/>
      <c r="C200" s="254"/>
      <c r="D200" s="254"/>
      <c r="E200" s="254"/>
      <c r="F200" s="254"/>
      <c r="G200" s="254"/>
    </row>
    <row r="201" spans="1:7" ht="16.5" x14ac:dyDescent="0.25">
      <c r="A201" s="181" t="str">
        <f>A148</f>
        <v>Porcentaje de peticiones de los Organismos garantes atendidas para ejercer la facultad de atracción.</v>
      </c>
      <c r="B201" s="182"/>
      <c r="C201" s="182"/>
      <c r="D201" s="182"/>
      <c r="E201" s="182"/>
      <c r="F201" s="182"/>
      <c r="G201" s="183"/>
    </row>
    <row r="202" spans="1:7" ht="33" x14ac:dyDescent="0.25">
      <c r="A202" s="37" t="s">
        <v>30</v>
      </c>
      <c r="B202" s="277"/>
      <c r="C202" s="277"/>
      <c r="D202" s="277"/>
      <c r="E202" s="277"/>
      <c r="F202" s="277"/>
      <c r="G202" s="277"/>
    </row>
    <row r="203" spans="1:7" ht="33" x14ac:dyDescent="0.25">
      <c r="A203" s="37" t="s">
        <v>31</v>
      </c>
      <c r="B203" s="277"/>
      <c r="C203" s="277"/>
      <c r="D203" s="277"/>
      <c r="E203" s="277"/>
      <c r="F203" s="277"/>
      <c r="G203" s="277"/>
    </row>
    <row r="204" spans="1:7" ht="16.5" x14ac:dyDescent="0.25">
      <c r="A204" s="37" t="s">
        <v>32</v>
      </c>
      <c r="B204" s="254"/>
      <c r="C204" s="254"/>
      <c r="D204" s="254"/>
      <c r="E204" s="254"/>
      <c r="F204" s="254"/>
      <c r="G204" s="254"/>
    </row>
    <row r="205" spans="1:7" ht="33" customHeight="1" x14ac:dyDescent="0.25">
      <c r="A205" s="181" t="str">
        <f>A151</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205" s="182"/>
      <c r="C205" s="182"/>
      <c r="D205" s="182"/>
      <c r="E205" s="182"/>
      <c r="F205" s="182"/>
      <c r="G205" s="183"/>
    </row>
    <row r="206" spans="1:7" ht="33" x14ac:dyDescent="0.25">
      <c r="A206" s="37" t="s">
        <v>30</v>
      </c>
      <c r="B206" s="277"/>
      <c r="C206" s="277"/>
      <c r="D206" s="277"/>
      <c r="E206" s="277"/>
      <c r="F206" s="277"/>
      <c r="G206" s="277"/>
    </row>
    <row r="207" spans="1:7" ht="33" x14ac:dyDescent="0.25">
      <c r="A207" s="37" t="s">
        <v>31</v>
      </c>
      <c r="B207" s="277"/>
      <c r="C207" s="277"/>
      <c r="D207" s="277"/>
      <c r="E207" s="277"/>
      <c r="F207" s="277"/>
      <c r="G207" s="277"/>
    </row>
    <row r="208" spans="1:7" ht="16.5" x14ac:dyDescent="0.25">
      <c r="A208" s="37" t="s">
        <v>32</v>
      </c>
      <c r="B208" s="254"/>
      <c r="C208" s="254"/>
      <c r="D208" s="254"/>
      <c r="E208" s="254"/>
      <c r="F208" s="254"/>
      <c r="G208" s="254"/>
    </row>
    <row r="209" spans="1:7" ht="33" customHeight="1" x14ac:dyDescent="0.25">
      <c r="A209" s="181" t="str">
        <f>A154</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209" s="182"/>
      <c r="C209" s="182"/>
      <c r="D209" s="182"/>
      <c r="E209" s="182"/>
      <c r="F209" s="182"/>
      <c r="G209" s="183"/>
    </row>
    <row r="210" spans="1:7" ht="33" x14ac:dyDescent="0.25">
      <c r="A210" s="37" t="s">
        <v>30</v>
      </c>
      <c r="B210" s="277"/>
      <c r="C210" s="277"/>
      <c r="D210" s="277"/>
      <c r="E210" s="277"/>
      <c r="F210" s="277"/>
      <c r="G210" s="277"/>
    </row>
    <row r="211" spans="1:7" ht="33" x14ac:dyDescent="0.25">
      <c r="A211" s="37" t="s">
        <v>31</v>
      </c>
      <c r="B211" s="277"/>
      <c r="C211" s="277"/>
      <c r="D211" s="277"/>
      <c r="E211" s="277"/>
      <c r="F211" s="277"/>
      <c r="G211" s="277"/>
    </row>
    <row r="212" spans="1:7" ht="16.5" x14ac:dyDescent="0.25">
      <c r="A212" s="37" t="s">
        <v>32</v>
      </c>
      <c r="B212" s="254"/>
      <c r="C212" s="254"/>
      <c r="D212" s="254"/>
      <c r="E212" s="254"/>
      <c r="F212" s="254"/>
      <c r="G212" s="254"/>
    </row>
    <row r="213" spans="1:7" ht="16.5" x14ac:dyDescent="0.25">
      <c r="A213" s="181" t="str">
        <f>A157</f>
        <v>Porcentaje de acciones de acompañamiento a los municipios y demarcaciones territoriales.</v>
      </c>
      <c r="B213" s="182"/>
      <c r="C213" s="182"/>
      <c r="D213" s="182"/>
      <c r="E213" s="182"/>
      <c r="F213" s="182"/>
      <c r="G213" s="183"/>
    </row>
    <row r="214" spans="1:7" ht="33" x14ac:dyDescent="0.25">
      <c r="A214" s="37" t="s">
        <v>30</v>
      </c>
      <c r="B214" s="277"/>
      <c r="C214" s="277"/>
      <c r="D214" s="277"/>
      <c r="E214" s="277"/>
      <c r="F214" s="277"/>
      <c r="G214" s="277"/>
    </row>
    <row r="215" spans="1:7" ht="33" x14ac:dyDescent="0.25">
      <c r="A215" s="37" t="s">
        <v>31</v>
      </c>
      <c r="B215" s="277"/>
      <c r="C215" s="277"/>
      <c r="D215" s="277"/>
      <c r="E215" s="277"/>
      <c r="F215" s="277"/>
      <c r="G215" s="277"/>
    </row>
    <row r="216" spans="1:7" ht="16.5" x14ac:dyDescent="0.25">
      <c r="A216" s="37" t="s">
        <v>32</v>
      </c>
      <c r="B216" s="254"/>
      <c r="C216" s="254"/>
      <c r="D216" s="254"/>
      <c r="E216" s="254"/>
      <c r="F216" s="254"/>
      <c r="G216" s="254"/>
    </row>
    <row r="217" spans="1:7" ht="16.5" x14ac:dyDescent="0.25">
      <c r="A217" s="181"/>
      <c r="B217" s="182"/>
      <c r="C217" s="182"/>
      <c r="D217" s="182"/>
      <c r="E217" s="182"/>
      <c r="F217" s="182"/>
      <c r="G217" s="183"/>
    </row>
  </sheetData>
  <mergeCells count="219">
    <mergeCell ref="B210:G210"/>
    <mergeCell ref="B211:G211"/>
    <mergeCell ref="B212:G212"/>
    <mergeCell ref="A217:G217"/>
    <mergeCell ref="B204:G204"/>
    <mergeCell ref="A205:G205"/>
    <mergeCell ref="B206:G206"/>
    <mergeCell ref="B207:G207"/>
    <mergeCell ref="B208:G208"/>
    <mergeCell ref="A209:G209"/>
    <mergeCell ref="B214:G214"/>
    <mergeCell ref="B215:G215"/>
    <mergeCell ref="B216:G216"/>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3:G153"/>
    <mergeCell ref="A154:G154"/>
    <mergeCell ref="B155:G155"/>
    <mergeCell ref="B156:G156"/>
    <mergeCell ref="A160:G160"/>
    <mergeCell ref="A161:G161"/>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38:G138"/>
    <mergeCell ref="A139:G139"/>
    <mergeCell ref="B140:G140"/>
    <mergeCell ref="B129:G129"/>
    <mergeCell ref="A130:G130"/>
    <mergeCell ref="B131:G131"/>
    <mergeCell ref="B132:G132"/>
    <mergeCell ref="A133:G133"/>
    <mergeCell ref="B134:G134"/>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11:A115"/>
    <mergeCell ref="B111:B115"/>
    <mergeCell ref="C111:C115"/>
    <mergeCell ref="D111:D115"/>
    <mergeCell ref="E111:E115"/>
    <mergeCell ref="A157:G157"/>
    <mergeCell ref="B158:G158"/>
    <mergeCell ref="B159:G159"/>
    <mergeCell ref="A213:G213"/>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5:G135"/>
    <mergeCell ref="A136:G136"/>
    <mergeCell ref="B137:G137"/>
  </mergeCells>
  <conditionalFormatting sqref="D80">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7030A0"/>
  </sheetPr>
  <dimension ref="A1:G205"/>
  <sheetViews>
    <sheetView showGridLines="0" zoomScale="80" zoomScaleNormal="80" zoomScaleSheetLayoutView="10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339</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343</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341</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342</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'E003'!B20</f>
        <v>171.43616900000001</v>
      </c>
      <c r="D22" s="229"/>
      <c r="E22" s="23">
        <f>'E003'!C20</f>
        <v>87.745114999999998</v>
      </c>
      <c r="F22" s="23">
        <f>'E003'!D20</f>
        <v>49.284585509999999</v>
      </c>
      <c r="G22" s="24">
        <f>F22/C22*100</f>
        <v>28.748067457107023</v>
      </c>
    </row>
    <row r="23" spans="1:7" ht="16.5" customHeight="1" x14ac:dyDescent="0.25">
      <c r="A23" s="196" t="s">
        <v>17</v>
      </c>
      <c r="B23" s="196"/>
      <c r="C23" s="228">
        <f>'E003'!B21</f>
        <v>175.66033073000003</v>
      </c>
      <c r="D23" s="229"/>
      <c r="E23" s="23">
        <f>'E003'!C21</f>
        <v>92.382776730000003</v>
      </c>
      <c r="F23" s="23">
        <f>'E003'!D21</f>
        <v>49.284585509999999</v>
      </c>
      <c r="G23" s="25">
        <f>F23/C23*100</f>
        <v>28.056753226631017</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85</v>
      </c>
    </row>
    <row r="28" spans="1:7" ht="16.5" x14ac:dyDescent="0.25">
      <c r="A28" s="196"/>
      <c r="B28" s="196"/>
      <c r="C28" s="196"/>
      <c r="D28" s="196"/>
      <c r="E28" s="196"/>
      <c r="F28" s="28" t="s">
        <v>33</v>
      </c>
      <c r="G28" s="29">
        <v>85</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173.25" x14ac:dyDescent="0.25">
      <c r="A32" s="32" t="s">
        <v>344</v>
      </c>
      <c r="B32" s="32" t="s">
        <v>345</v>
      </c>
      <c r="C32" s="32" t="s">
        <v>346</v>
      </c>
      <c r="D32" s="32" t="s">
        <v>51</v>
      </c>
      <c r="E32" s="33" t="s">
        <v>49</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95</v>
      </c>
    </row>
    <row r="36" spans="1:7" ht="16.5" x14ac:dyDescent="0.25">
      <c r="A36" s="196"/>
      <c r="B36" s="196"/>
      <c r="C36" s="196"/>
      <c r="D36" s="196"/>
      <c r="E36" s="196"/>
      <c r="F36" s="28" t="s">
        <v>33</v>
      </c>
      <c r="G36" s="29">
        <v>95</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189" x14ac:dyDescent="0.25">
      <c r="A40" s="36" t="s">
        <v>347</v>
      </c>
      <c r="B40" s="36" t="s">
        <v>348</v>
      </c>
      <c r="C40" s="36" t="s">
        <v>349</v>
      </c>
      <c r="D40" s="36" t="s">
        <v>51</v>
      </c>
      <c r="E40" s="33" t="s">
        <v>49</v>
      </c>
      <c r="F40" s="28"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s="34" customFormat="1" ht="16.5" x14ac:dyDescent="0.25">
      <c r="A43" s="196" t="s">
        <v>21</v>
      </c>
      <c r="B43" s="196" t="s">
        <v>22</v>
      </c>
      <c r="C43" s="196" t="s">
        <v>29</v>
      </c>
      <c r="D43" s="196" t="s">
        <v>23</v>
      </c>
      <c r="E43" s="196" t="s">
        <v>24</v>
      </c>
      <c r="F43" s="28" t="s">
        <v>25</v>
      </c>
      <c r="G43" s="27">
        <v>90</v>
      </c>
    </row>
    <row r="44" spans="1:7" s="34" customFormat="1" ht="16.5" x14ac:dyDescent="0.25">
      <c r="A44" s="196"/>
      <c r="B44" s="196"/>
      <c r="C44" s="196"/>
      <c r="D44" s="196"/>
      <c r="E44" s="196"/>
      <c r="F44" s="28" t="s">
        <v>33</v>
      </c>
      <c r="G44" s="29">
        <v>90</v>
      </c>
    </row>
    <row r="45" spans="1:7" s="34" customFormat="1" ht="16.5" x14ac:dyDescent="0.25">
      <c r="A45" s="196"/>
      <c r="B45" s="196"/>
      <c r="C45" s="196"/>
      <c r="D45" s="196"/>
      <c r="E45" s="196"/>
      <c r="F45" s="28" t="s">
        <v>26</v>
      </c>
      <c r="G45" s="27">
        <v>90</v>
      </c>
    </row>
    <row r="46" spans="1:7" s="34" customFormat="1" ht="33" x14ac:dyDescent="0.25">
      <c r="A46" s="196"/>
      <c r="B46" s="196"/>
      <c r="C46" s="196"/>
      <c r="D46" s="196"/>
      <c r="E46" s="196"/>
      <c r="F46" s="28" t="s">
        <v>34</v>
      </c>
      <c r="G46" s="29">
        <v>90</v>
      </c>
    </row>
    <row r="47" spans="1:7" s="34" customFormat="1" ht="16.5" x14ac:dyDescent="0.25">
      <c r="A47" s="196"/>
      <c r="B47" s="196"/>
      <c r="C47" s="196"/>
      <c r="D47" s="196"/>
      <c r="E47" s="196"/>
      <c r="F47" s="28" t="s">
        <v>27</v>
      </c>
      <c r="G47" s="27">
        <f>(1/1)*100</f>
        <v>100</v>
      </c>
    </row>
    <row r="48" spans="1:7" s="34" customFormat="1" ht="110.25" x14ac:dyDescent="0.25">
      <c r="A48" s="36" t="s">
        <v>1015</v>
      </c>
      <c r="B48" s="36" t="s">
        <v>1016</v>
      </c>
      <c r="C48" s="36" t="s">
        <v>350</v>
      </c>
      <c r="D48" s="36" t="s">
        <v>51</v>
      </c>
      <c r="E48" s="33" t="s">
        <v>50</v>
      </c>
      <c r="F48" s="28" t="s">
        <v>36</v>
      </c>
      <c r="G48" s="29">
        <v>111.11111111111111</v>
      </c>
    </row>
    <row r="49" spans="1:7" s="34" customFormat="1" ht="16.5" x14ac:dyDescent="0.25">
      <c r="A49" s="196" t="s">
        <v>21</v>
      </c>
      <c r="B49" s="196" t="s">
        <v>22</v>
      </c>
      <c r="C49" s="196" t="s">
        <v>29</v>
      </c>
      <c r="D49" s="196" t="s">
        <v>23</v>
      </c>
      <c r="E49" s="198" t="s">
        <v>24</v>
      </c>
      <c r="F49" s="28" t="s">
        <v>25</v>
      </c>
      <c r="G49" s="27">
        <v>90</v>
      </c>
    </row>
    <row r="50" spans="1:7" s="34" customFormat="1" ht="16.5" x14ac:dyDescent="0.25">
      <c r="A50" s="196"/>
      <c r="B50" s="196"/>
      <c r="C50" s="196"/>
      <c r="D50" s="196"/>
      <c r="E50" s="199"/>
      <c r="F50" s="28" t="s">
        <v>33</v>
      </c>
      <c r="G50" s="29">
        <v>90</v>
      </c>
    </row>
    <row r="51" spans="1:7" s="34" customFormat="1" ht="16.5" x14ac:dyDescent="0.25">
      <c r="A51" s="196"/>
      <c r="B51" s="196"/>
      <c r="C51" s="196"/>
      <c r="D51" s="196"/>
      <c r="E51" s="199"/>
      <c r="F51" s="28" t="s">
        <v>26</v>
      </c>
      <c r="G51" s="27">
        <v>90</v>
      </c>
    </row>
    <row r="52" spans="1:7" s="34" customFormat="1" ht="33" x14ac:dyDescent="0.25">
      <c r="A52" s="196"/>
      <c r="B52" s="196"/>
      <c r="C52" s="196"/>
      <c r="D52" s="196"/>
      <c r="E52" s="199"/>
      <c r="F52" s="28" t="s">
        <v>34</v>
      </c>
      <c r="G52" s="29">
        <v>90</v>
      </c>
    </row>
    <row r="53" spans="1:7" s="34" customFormat="1" ht="16.5" x14ac:dyDescent="0.25">
      <c r="A53" s="196"/>
      <c r="B53" s="196"/>
      <c r="C53" s="196"/>
      <c r="D53" s="196"/>
      <c r="E53" s="200"/>
      <c r="F53" s="28" t="s">
        <v>27</v>
      </c>
      <c r="G53" s="27">
        <f>(1/1)*100</f>
        <v>100</v>
      </c>
    </row>
    <row r="54" spans="1:7" s="34" customFormat="1" ht="126" x14ac:dyDescent="0.25">
      <c r="A54" s="36" t="s">
        <v>351</v>
      </c>
      <c r="B54" s="36" t="s">
        <v>352</v>
      </c>
      <c r="C54" s="36" t="s">
        <v>353</v>
      </c>
      <c r="D54" s="36" t="s">
        <v>51</v>
      </c>
      <c r="E54" s="48" t="s">
        <v>50</v>
      </c>
      <c r="F54" s="28" t="s">
        <v>36</v>
      </c>
      <c r="G54" s="29">
        <v>111.11111111111111</v>
      </c>
    </row>
    <row r="55" spans="1:7" s="34" customFormat="1" ht="16.5" x14ac:dyDescent="0.25">
      <c r="A55" s="196" t="s">
        <v>21</v>
      </c>
      <c r="B55" s="196" t="s">
        <v>22</v>
      </c>
      <c r="C55" s="196" t="s">
        <v>29</v>
      </c>
      <c r="D55" s="196" t="s">
        <v>23</v>
      </c>
      <c r="E55" s="196" t="s">
        <v>24</v>
      </c>
      <c r="F55" s="28" t="s">
        <v>25</v>
      </c>
      <c r="G55" s="27">
        <v>90</v>
      </c>
    </row>
    <row r="56" spans="1:7" s="34" customFormat="1" ht="16.5" x14ac:dyDescent="0.25">
      <c r="A56" s="196"/>
      <c r="B56" s="196"/>
      <c r="C56" s="196"/>
      <c r="D56" s="196"/>
      <c r="E56" s="196"/>
      <c r="F56" s="28" t="s">
        <v>33</v>
      </c>
      <c r="G56" s="29">
        <v>90</v>
      </c>
    </row>
    <row r="57" spans="1:7" s="34" customFormat="1" ht="16.5" x14ac:dyDescent="0.25">
      <c r="A57" s="196"/>
      <c r="B57" s="196"/>
      <c r="C57" s="196"/>
      <c r="D57" s="196"/>
      <c r="E57" s="196"/>
      <c r="F57" s="28" t="s">
        <v>26</v>
      </c>
      <c r="G57" s="27">
        <v>90</v>
      </c>
    </row>
    <row r="58" spans="1:7" s="34" customFormat="1" ht="33" x14ac:dyDescent="0.25">
      <c r="A58" s="196"/>
      <c r="B58" s="196"/>
      <c r="C58" s="196"/>
      <c r="D58" s="196"/>
      <c r="E58" s="196"/>
      <c r="F58" s="28" t="s">
        <v>34</v>
      </c>
      <c r="G58" s="29">
        <v>90</v>
      </c>
    </row>
    <row r="59" spans="1:7" s="34" customFormat="1" ht="16.5" x14ac:dyDescent="0.25">
      <c r="A59" s="196"/>
      <c r="B59" s="196"/>
      <c r="C59" s="196"/>
      <c r="D59" s="196"/>
      <c r="E59" s="196"/>
      <c r="F59" s="28" t="s">
        <v>27</v>
      </c>
      <c r="G59" s="27">
        <f>(16/16)*100</f>
        <v>100</v>
      </c>
    </row>
    <row r="60" spans="1:7" s="34" customFormat="1" ht="78.75" x14ac:dyDescent="0.25">
      <c r="A60" s="36" t="s">
        <v>354</v>
      </c>
      <c r="B60" s="36" t="s">
        <v>1017</v>
      </c>
      <c r="C60" s="36" t="s">
        <v>355</v>
      </c>
      <c r="D60" s="36" t="s">
        <v>51</v>
      </c>
      <c r="E60" s="48" t="s">
        <v>50</v>
      </c>
      <c r="F60" s="28" t="s">
        <v>36</v>
      </c>
      <c r="G60" s="29">
        <v>111.11111111111111</v>
      </c>
    </row>
    <row r="61" spans="1:7" s="34" customFormat="1" ht="16.5" x14ac:dyDescent="0.25">
      <c r="A61" s="232" t="s">
        <v>1314</v>
      </c>
      <c r="B61" s="233"/>
      <c r="C61" s="233"/>
      <c r="D61" s="233"/>
      <c r="E61" s="233"/>
      <c r="F61" s="233"/>
      <c r="G61" s="234"/>
    </row>
    <row r="62" spans="1:7" s="34" customFormat="1" ht="16.5" x14ac:dyDescent="0.25">
      <c r="A62" s="227" t="s">
        <v>19</v>
      </c>
      <c r="B62" s="227"/>
      <c r="C62" s="227"/>
      <c r="D62" s="227"/>
      <c r="E62" s="227"/>
      <c r="F62" s="227" t="s">
        <v>20</v>
      </c>
      <c r="G62" s="227"/>
    </row>
    <row r="63" spans="1:7" s="34" customFormat="1" ht="16.5" x14ac:dyDescent="0.25">
      <c r="A63" s="196" t="s">
        <v>21</v>
      </c>
      <c r="B63" s="196" t="s">
        <v>22</v>
      </c>
      <c r="C63" s="196" t="s">
        <v>29</v>
      </c>
      <c r="D63" s="196" t="s">
        <v>23</v>
      </c>
      <c r="E63" s="196" t="s">
        <v>24</v>
      </c>
      <c r="F63" s="28" t="s">
        <v>25</v>
      </c>
      <c r="G63" s="29">
        <v>100</v>
      </c>
    </row>
    <row r="64" spans="1:7" s="34" customFormat="1" ht="16.5" x14ac:dyDescent="0.25">
      <c r="A64" s="196"/>
      <c r="B64" s="196"/>
      <c r="C64" s="196"/>
      <c r="D64" s="196"/>
      <c r="E64" s="196"/>
      <c r="F64" s="28" t="s">
        <v>33</v>
      </c>
      <c r="G64" s="29">
        <v>100</v>
      </c>
    </row>
    <row r="65" spans="1:7" s="34" customFormat="1" ht="16.5" x14ac:dyDescent="0.25">
      <c r="A65" s="196"/>
      <c r="B65" s="196"/>
      <c r="C65" s="196"/>
      <c r="D65" s="196"/>
      <c r="E65" s="196"/>
      <c r="F65" s="28" t="s">
        <v>26</v>
      </c>
      <c r="G65" s="29">
        <v>100</v>
      </c>
    </row>
    <row r="66" spans="1:7" s="34" customFormat="1" ht="33" x14ac:dyDescent="0.25">
      <c r="A66" s="196"/>
      <c r="B66" s="196"/>
      <c r="C66" s="196"/>
      <c r="D66" s="196"/>
      <c r="E66" s="196"/>
      <c r="F66" s="28" t="s">
        <v>34</v>
      </c>
      <c r="G66" s="29">
        <v>100</v>
      </c>
    </row>
    <row r="67" spans="1:7" s="34" customFormat="1" ht="16.5" x14ac:dyDescent="0.25">
      <c r="A67" s="196"/>
      <c r="B67" s="196"/>
      <c r="C67" s="196"/>
      <c r="D67" s="196"/>
      <c r="E67" s="196"/>
      <c r="F67" s="28" t="s">
        <v>27</v>
      </c>
      <c r="G67" s="29">
        <f>(1/1)*100</f>
        <v>100</v>
      </c>
    </row>
    <row r="68" spans="1:7" s="34" customFormat="1" ht="94.5" x14ac:dyDescent="0.25">
      <c r="A68" s="36" t="s">
        <v>543</v>
      </c>
      <c r="B68" s="36" t="s">
        <v>356</v>
      </c>
      <c r="C68" s="36" t="s">
        <v>357</v>
      </c>
      <c r="D68" s="36" t="s">
        <v>51</v>
      </c>
      <c r="E68" s="48" t="s">
        <v>52</v>
      </c>
      <c r="F68" s="28" t="s">
        <v>36</v>
      </c>
      <c r="G68" s="29">
        <v>100</v>
      </c>
    </row>
    <row r="69" spans="1:7" s="34" customFormat="1" ht="16.5" x14ac:dyDescent="0.25">
      <c r="A69" s="196" t="s">
        <v>21</v>
      </c>
      <c r="B69" s="196" t="s">
        <v>22</v>
      </c>
      <c r="C69" s="196" t="s">
        <v>29</v>
      </c>
      <c r="D69" s="196" t="s">
        <v>23</v>
      </c>
      <c r="E69" s="196" t="s">
        <v>24</v>
      </c>
      <c r="F69" s="28" t="s">
        <v>25</v>
      </c>
      <c r="G69" s="29">
        <v>100</v>
      </c>
    </row>
    <row r="70" spans="1:7" s="34" customFormat="1" ht="16.5" x14ac:dyDescent="0.25">
      <c r="A70" s="196"/>
      <c r="B70" s="196"/>
      <c r="C70" s="196"/>
      <c r="D70" s="196"/>
      <c r="E70" s="196"/>
      <c r="F70" s="28" t="s">
        <v>33</v>
      </c>
      <c r="G70" s="29">
        <v>100</v>
      </c>
    </row>
    <row r="71" spans="1:7" s="34" customFormat="1" ht="16.5" x14ac:dyDescent="0.25">
      <c r="A71" s="196"/>
      <c r="B71" s="196"/>
      <c r="C71" s="196"/>
      <c r="D71" s="196"/>
      <c r="E71" s="196"/>
      <c r="F71" s="28" t="s">
        <v>26</v>
      </c>
      <c r="G71" s="29">
        <v>100</v>
      </c>
    </row>
    <row r="72" spans="1:7" s="34" customFormat="1" ht="33" x14ac:dyDescent="0.25">
      <c r="A72" s="196"/>
      <c r="B72" s="196"/>
      <c r="C72" s="196"/>
      <c r="D72" s="196"/>
      <c r="E72" s="196"/>
      <c r="F72" s="28" t="s">
        <v>34</v>
      </c>
      <c r="G72" s="29">
        <v>100</v>
      </c>
    </row>
    <row r="73" spans="1:7" s="34" customFormat="1" ht="16.5" x14ac:dyDescent="0.25">
      <c r="A73" s="196"/>
      <c r="B73" s="196"/>
      <c r="C73" s="196"/>
      <c r="D73" s="196"/>
      <c r="E73" s="196"/>
      <c r="F73" s="28" t="s">
        <v>27</v>
      </c>
      <c r="G73" s="29">
        <f>(1/1)*100</f>
        <v>100</v>
      </c>
    </row>
    <row r="74" spans="1:7" s="34" customFormat="1" ht="63" x14ac:dyDescent="0.25">
      <c r="A74" s="36" t="s">
        <v>358</v>
      </c>
      <c r="B74" s="36" t="s">
        <v>525</v>
      </c>
      <c r="C74" s="36" t="s">
        <v>359</v>
      </c>
      <c r="D74" s="36" t="s">
        <v>51</v>
      </c>
      <c r="E74" s="48" t="s">
        <v>52</v>
      </c>
      <c r="F74" s="28" t="s">
        <v>36</v>
      </c>
      <c r="G74" s="29">
        <v>100</v>
      </c>
    </row>
    <row r="75" spans="1:7" s="34" customFormat="1" ht="16.5" x14ac:dyDescent="0.25">
      <c r="A75" s="196" t="s">
        <v>21</v>
      </c>
      <c r="B75" s="196" t="s">
        <v>22</v>
      </c>
      <c r="C75" s="196" t="s">
        <v>29</v>
      </c>
      <c r="D75" s="196" t="s">
        <v>23</v>
      </c>
      <c r="E75" s="196" t="s">
        <v>24</v>
      </c>
      <c r="F75" s="28" t="s">
        <v>25</v>
      </c>
      <c r="G75" s="29">
        <v>100</v>
      </c>
    </row>
    <row r="76" spans="1:7" s="34" customFormat="1" ht="16.5" x14ac:dyDescent="0.25">
      <c r="A76" s="196"/>
      <c r="B76" s="196"/>
      <c r="C76" s="196"/>
      <c r="D76" s="196"/>
      <c r="E76" s="196"/>
      <c r="F76" s="28" t="s">
        <v>33</v>
      </c>
      <c r="G76" s="29">
        <v>100</v>
      </c>
    </row>
    <row r="77" spans="1:7" s="34" customFormat="1" ht="16.5" x14ac:dyDescent="0.25">
      <c r="A77" s="196"/>
      <c r="B77" s="196"/>
      <c r="C77" s="196"/>
      <c r="D77" s="196"/>
      <c r="E77" s="196"/>
      <c r="F77" s="28" t="s">
        <v>26</v>
      </c>
      <c r="G77" s="29">
        <v>100</v>
      </c>
    </row>
    <row r="78" spans="1:7" s="34" customFormat="1" ht="33" x14ac:dyDescent="0.25">
      <c r="A78" s="196"/>
      <c r="B78" s="196"/>
      <c r="C78" s="196"/>
      <c r="D78" s="196"/>
      <c r="E78" s="196"/>
      <c r="F78" s="28" t="s">
        <v>34</v>
      </c>
      <c r="G78" s="29">
        <v>100</v>
      </c>
    </row>
    <row r="79" spans="1:7" s="34" customFormat="1" ht="16.5" x14ac:dyDescent="0.25">
      <c r="A79" s="196"/>
      <c r="B79" s="196"/>
      <c r="C79" s="196"/>
      <c r="D79" s="196"/>
      <c r="E79" s="196"/>
      <c r="F79" s="28" t="s">
        <v>27</v>
      </c>
      <c r="G79" s="29">
        <f>(2/2)*100</f>
        <v>100</v>
      </c>
    </row>
    <row r="80" spans="1:7" s="34" customFormat="1" ht="78.75" x14ac:dyDescent="0.25">
      <c r="A80" s="32" t="s">
        <v>360</v>
      </c>
      <c r="B80" s="32" t="s">
        <v>361</v>
      </c>
      <c r="C80" s="32" t="s">
        <v>362</v>
      </c>
      <c r="D80" s="32" t="s">
        <v>51</v>
      </c>
      <c r="E80" s="48" t="s">
        <v>55</v>
      </c>
      <c r="F80" s="28" t="s">
        <v>36</v>
      </c>
      <c r="G80" s="29">
        <v>100</v>
      </c>
    </row>
    <row r="81" spans="1:7" s="34" customFormat="1" ht="16.5" x14ac:dyDescent="0.25">
      <c r="A81" s="196" t="s">
        <v>21</v>
      </c>
      <c r="B81" s="196" t="s">
        <v>22</v>
      </c>
      <c r="C81" s="196" t="s">
        <v>29</v>
      </c>
      <c r="D81" s="196" t="s">
        <v>23</v>
      </c>
      <c r="E81" s="196" t="s">
        <v>24</v>
      </c>
      <c r="F81" s="28" t="s">
        <v>25</v>
      </c>
      <c r="G81" s="29">
        <v>100</v>
      </c>
    </row>
    <row r="82" spans="1:7" s="34" customFormat="1" ht="16.5" x14ac:dyDescent="0.25">
      <c r="A82" s="196"/>
      <c r="B82" s="196"/>
      <c r="C82" s="196"/>
      <c r="D82" s="196"/>
      <c r="E82" s="196"/>
      <c r="F82" s="28" t="s">
        <v>33</v>
      </c>
      <c r="G82" s="29">
        <v>100</v>
      </c>
    </row>
    <row r="83" spans="1:7" s="34" customFormat="1" ht="16.5" x14ac:dyDescent="0.25">
      <c r="A83" s="196"/>
      <c r="B83" s="196"/>
      <c r="C83" s="196"/>
      <c r="D83" s="196"/>
      <c r="E83" s="196"/>
      <c r="F83" s="28" t="s">
        <v>26</v>
      </c>
      <c r="G83" s="29">
        <v>100</v>
      </c>
    </row>
    <row r="84" spans="1:7" s="34" customFormat="1" ht="33" x14ac:dyDescent="0.25">
      <c r="A84" s="196"/>
      <c r="B84" s="196"/>
      <c r="C84" s="196"/>
      <c r="D84" s="196"/>
      <c r="E84" s="196"/>
      <c r="F84" s="28" t="s">
        <v>34</v>
      </c>
      <c r="G84" s="29">
        <v>100</v>
      </c>
    </row>
    <row r="85" spans="1:7" s="34" customFormat="1" ht="16.5" x14ac:dyDescent="0.25">
      <c r="A85" s="196"/>
      <c r="B85" s="196"/>
      <c r="C85" s="196"/>
      <c r="D85" s="196"/>
      <c r="E85" s="196"/>
      <c r="F85" s="28" t="s">
        <v>27</v>
      </c>
      <c r="G85" s="29">
        <f>(61/61)*100</f>
        <v>100</v>
      </c>
    </row>
    <row r="86" spans="1:7" s="34" customFormat="1" ht="141.75" x14ac:dyDescent="0.25">
      <c r="A86" s="36" t="s">
        <v>363</v>
      </c>
      <c r="B86" s="36" t="s">
        <v>526</v>
      </c>
      <c r="C86" s="36" t="s">
        <v>364</v>
      </c>
      <c r="D86" s="36" t="s">
        <v>51</v>
      </c>
      <c r="E86" s="48" t="s">
        <v>52</v>
      </c>
      <c r="F86" s="28" t="s">
        <v>36</v>
      </c>
      <c r="G86" s="29">
        <v>100</v>
      </c>
    </row>
    <row r="87" spans="1:7" s="34" customFormat="1" ht="16.5" x14ac:dyDescent="0.25">
      <c r="A87" s="196" t="s">
        <v>21</v>
      </c>
      <c r="B87" s="196" t="s">
        <v>22</v>
      </c>
      <c r="C87" s="196" t="s">
        <v>29</v>
      </c>
      <c r="D87" s="196" t="s">
        <v>23</v>
      </c>
      <c r="E87" s="196" t="s">
        <v>24</v>
      </c>
      <c r="F87" s="28" t="s">
        <v>25</v>
      </c>
      <c r="G87" s="29">
        <v>100</v>
      </c>
    </row>
    <row r="88" spans="1:7" s="34" customFormat="1" ht="16.5" x14ac:dyDescent="0.25">
      <c r="A88" s="196"/>
      <c r="B88" s="196"/>
      <c r="C88" s="196"/>
      <c r="D88" s="196"/>
      <c r="E88" s="196"/>
      <c r="F88" s="28" t="s">
        <v>33</v>
      </c>
      <c r="G88" s="29">
        <v>100</v>
      </c>
    </row>
    <row r="89" spans="1:7" s="34" customFormat="1" ht="16.5" x14ac:dyDescent="0.25">
      <c r="A89" s="196"/>
      <c r="B89" s="196"/>
      <c r="C89" s="196"/>
      <c r="D89" s="196"/>
      <c r="E89" s="196"/>
      <c r="F89" s="28" t="s">
        <v>26</v>
      </c>
      <c r="G89" s="29">
        <v>100</v>
      </c>
    </row>
    <row r="90" spans="1:7" s="34" customFormat="1" ht="33" x14ac:dyDescent="0.25">
      <c r="A90" s="196"/>
      <c r="B90" s="196"/>
      <c r="C90" s="196"/>
      <c r="D90" s="196"/>
      <c r="E90" s="196"/>
      <c r="F90" s="28" t="s">
        <v>34</v>
      </c>
      <c r="G90" s="29">
        <v>100</v>
      </c>
    </row>
    <row r="91" spans="1:7" s="34" customFormat="1" ht="16.5" x14ac:dyDescent="0.25">
      <c r="A91" s="196"/>
      <c r="B91" s="196"/>
      <c r="C91" s="196"/>
      <c r="D91" s="196"/>
      <c r="E91" s="196"/>
      <c r="F91" s="28" t="s">
        <v>27</v>
      </c>
      <c r="G91" s="29">
        <f>(11/11)*100</f>
        <v>100</v>
      </c>
    </row>
    <row r="92" spans="1:7" s="34" customFormat="1" ht="126" x14ac:dyDescent="0.25">
      <c r="A92" s="36" t="s">
        <v>365</v>
      </c>
      <c r="B92" s="36" t="s">
        <v>366</v>
      </c>
      <c r="C92" s="36" t="s">
        <v>367</v>
      </c>
      <c r="D92" s="36" t="s">
        <v>51</v>
      </c>
      <c r="E92" s="48" t="s">
        <v>52</v>
      </c>
      <c r="F92" s="28" t="s">
        <v>36</v>
      </c>
      <c r="G92" s="29">
        <v>100</v>
      </c>
    </row>
    <row r="93" spans="1:7" s="34" customFormat="1" ht="16.5" x14ac:dyDescent="0.25">
      <c r="A93" s="196" t="s">
        <v>21</v>
      </c>
      <c r="B93" s="196" t="s">
        <v>22</v>
      </c>
      <c r="C93" s="196" t="s">
        <v>29</v>
      </c>
      <c r="D93" s="196" t="s">
        <v>23</v>
      </c>
      <c r="E93" s="196" t="s">
        <v>24</v>
      </c>
      <c r="F93" s="28" t="s">
        <v>25</v>
      </c>
      <c r="G93" s="29">
        <v>60</v>
      </c>
    </row>
    <row r="94" spans="1:7" s="34" customFormat="1" ht="16.5" x14ac:dyDescent="0.25">
      <c r="A94" s="196"/>
      <c r="B94" s="196"/>
      <c r="C94" s="196"/>
      <c r="D94" s="196"/>
      <c r="E94" s="196"/>
      <c r="F94" s="28" t="s">
        <v>33</v>
      </c>
      <c r="G94" s="29">
        <v>60</v>
      </c>
    </row>
    <row r="95" spans="1:7" s="34" customFormat="1" ht="16.5" x14ac:dyDescent="0.25">
      <c r="A95" s="196"/>
      <c r="B95" s="196"/>
      <c r="C95" s="196"/>
      <c r="D95" s="196"/>
      <c r="E95" s="196"/>
      <c r="F95" s="28" t="s">
        <v>26</v>
      </c>
      <c r="G95" s="29">
        <v>0</v>
      </c>
    </row>
    <row r="96" spans="1:7" s="34" customFormat="1" ht="33" x14ac:dyDescent="0.25">
      <c r="A96" s="196"/>
      <c r="B96" s="196"/>
      <c r="C96" s="196"/>
      <c r="D96" s="196"/>
      <c r="E96" s="196"/>
      <c r="F96" s="28" t="s">
        <v>34</v>
      </c>
      <c r="G96" s="29">
        <v>0</v>
      </c>
    </row>
    <row r="97" spans="1:7" s="34" customFormat="1" ht="16.5" x14ac:dyDescent="0.25">
      <c r="A97" s="196"/>
      <c r="B97" s="196"/>
      <c r="C97" s="196"/>
      <c r="D97" s="196"/>
      <c r="E97" s="196"/>
      <c r="F97" s="28" t="s">
        <v>27</v>
      </c>
      <c r="G97" s="29">
        <f>0/1</f>
        <v>0</v>
      </c>
    </row>
    <row r="98" spans="1:7" s="34" customFormat="1" ht="94.5" x14ac:dyDescent="0.25">
      <c r="A98" s="36" t="s">
        <v>1018</v>
      </c>
      <c r="B98" s="36" t="s">
        <v>1019</v>
      </c>
      <c r="C98" s="36" t="s">
        <v>1020</v>
      </c>
      <c r="D98" s="36" t="s">
        <v>51</v>
      </c>
      <c r="E98" s="48" t="s">
        <v>55</v>
      </c>
      <c r="F98" s="28" t="s">
        <v>36</v>
      </c>
      <c r="G98" s="29">
        <v>0</v>
      </c>
    </row>
    <row r="99" spans="1:7" s="34" customFormat="1" ht="16.5" x14ac:dyDescent="0.25">
      <c r="A99" s="196" t="s">
        <v>21</v>
      </c>
      <c r="B99" s="196" t="s">
        <v>22</v>
      </c>
      <c r="C99" s="196" t="s">
        <v>29</v>
      </c>
      <c r="D99" s="196" t="s">
        <v>23</v>
      </c>
      <c r="E99" s="196" t="s">
        <v>24</v>
      </c>
      <c r="F99" s="28" t="s">
        <v>25</v>
      </c>
      <c r="G99" s="29">
        <v>100</v>
      </c>
    </row>
    <row r="100" spans="1:7" s="34" customFormat="1" ht="16.5" x14ac:dyDescent="0.25">
      <c r="A100" s="196"/>
      <c r="B100" s="196"/>
      <c r="C100" s="196"/>
      <c r="D100" s="196"/>
      <c r="E100" s="196"/>
      <c r="F100" s="28" t="s">
        <v>33</v>
      </c>
      <c r="G100" s="29">
        <v>100</v>
      </c>
    </row>
    <row r="101" spans="1:7" s="34" customFormat="1" ht="16.5" x14ac:dyDescent="0.25">
      <c r="A101" s="196"/>
      <c r="B101" s="196"/>
      <c r="C101" s="196"/>
      <c r="D101" s="196"/>
      <c r="E101" s="196"/>
      <c r="F101" s="28" t="s">
        <v>26</v>
      </c>
      <c r="G101" s="29">
        <v>100</v>
      </c>
    </row>
    <row r="102" spans="1:7" s="34" customFormat="1" ht="33" x14ac:dyDescent="0.25">
      <c r="A102" s="196"/>
      <c r="B102" s="196"/>
      <c r="C102" s="196"/>
      <c r="D102" s="196"/>
      <c r="E102" s="196"/>
      <c r="F102" s="28" t="s">
        <v>34</v>
      </c>
      <c r="G102" s="29">
        <v>100</v>
      </c>
    </row>
    <row r="103" spans="1:7" s="34" customFormat="1" ht="16.5" x14ac:dyDescent="0.25">
      <c r="A103" s="196"/>
      <c r="B103" s="196"/>
      <c r="C103" s="196"/>
      <c r="D103" s="196"/>
      <c r="E103" s="196"/>
      <c r="F103" s="28" t="s">
        <v>27</v>
      </c>
      <c r="G103" s="29">
        <f>(16/16)*100</f>
        <v>100</v>
      </c>
    </row>
    <row r="104" spans="1:7" s="34" customFormat="1" ht="126" x14ac:dyDescent="0.25">
      <c r="A104" s="48" t="s">
        <v>537</v>
      </c>
      <c r="B104" s="48" t="s">
        <v>368</v>
      </c>
      <c r="C104" s="36" t="s">
        <v>1142</v>
      </c>
      <c r="D104" s="36" t="s">
        <v>51</v>
      </c>
      <c r="E104" s="48" t="s">
        <v>55</v>
      </c>
      <c r="F104" s="28" t="s">
        <v>36</v>
      </c>
      <c r="G104" s="29">
        <v>100</v>
      </c>
    </row>
    <row r="105" spans="1:7" s="34" customFormat="1" ht="16.5" x14ac:dyDescent="0.25">
      <c r="A105" s="196" t="s">
        <v>21</v>
      </c>
      <c r="B105" s="196" t="s">
        <v>22</v>
      </c>
      <c r="C105" s="196" t="s">
        <v>29</v>
      </c>
      <c r="D105" s="196" t="s">
        <v>23</v>
      </c>
      <c r="E105" s="196" t="s">
        <v>24</v>
      </c>
      <c r="F105" s="28" t="s">
        <v>25</v>
      </c>
      <c r="G105" s="29">
        <v>100</v>
      </c>
    </row>
    <row r="106" spans="1:7" s="34" customFormat="1" ht="16.5" x14ac:dyDescent="0.25">
      <c r="A106" s="196"/>
      <c r="B106" s="196"/>
      <c r="C106" s="196"/>
      <c r="D106" s="196"/>
      <c r="E106" s="196"/>
      <c r="F106" s="28" t="s">
        <v>33</v>
      </c>
      <c r="G106" s="29">
        <v>100</v>
      </c>
    </row>
    <row r="107" spans="1:7" s="34" customFormat="1" ht="16.5" x14ac:dyDescent="0.25">
      <c r="A107" s="196"/>
      <c r="B107" s="196"/>
      <c r="C107" s="196"/>
      <c r="D107" s="196"/>
      <c r="E107" s="196"/>
      <c r="F107" s="28" t="s">
        <v>26</v>
      </c>
      <c r="G107" s="29">
        <v>100</v>
      </c>
    </row>
    <row r="108" spans="1:7" s="34" customFormat="1" ht="33" x14ac:dyDescent="0.25">
      <c r="A108" s="196"/>
      <c r="B108" s="196"/>
      <c r="C108" s="196"/>
      <c r="D108" s="196"/>
      <c r="E108" s="196"/>
      <c r="F108" s="28" t="s">
        <v>34</v>
      </c>
      <c r="G108" s="29">
        <v>100</v>
      </c>
    </row>
    <row r="109" spans="1:7" s="34" customFormat="1" ht="16.5" x14ac:dyDescent="0.25">
      <c r="A109" s="196"/>
      <c r="B109" s="196"/>
      <c r="C109" s="196"/>
      <c r="D109" s="196"/>
      <c r="E109" s="196"/>
      <c r="F109" s="28" t="s">
        <v>27</v>
      </c>
      <c r="G109" s="29">
        <f>(2/2)*100</f>
        <v>100</v>
      </c>
    </row>
    <row r="110" spans="1:7" s="34" customFormat="1" ht="47.25" x14ac:dyDescent="0.25">
      <c r="A110" s="36" t="s">
        <v>1141</v>
      </c>
      <c r="B110" s="36" t="s">
        <v>1140</v>
      </c>
      <c r="C110" s="36" t="s">
        <v>369</v>
      </c>
      <c r="D110" s="36" t="s">
        <v>51</v>
      </c>
      <c r="E110" s="48" t="s">
        <v>55</v>
      </c>
      <c r="F110" s="28" t="s">
        <v>36</v>
      </c>
      <c r="G110" s="29">
        <v>100</v>
      </c>
    </row>
    <row r="111" spans="1:7" s="34" customFormat="1" ht="16.5" customHeight="1" x14ac:dyDescent="0.25">
      <c r="A111" s="213" t="s">
        <v>28</v>
      </c>
      <c r="B111" s="214"/>
      <c r="C111" s="214"/>
      <c r="D111" s="214"/>
      <c r="E111" s="214"/>
      <c r="F111" s="214"/>
      <c r="G111" s="215"/>
    </row>
    <row r="112" spans="1:7" s="34" customFormat="1" ht="17.100000000000001" customHeight="1" x14ac:dyDescent="0.25">
      <c r="A112" s="181" t="str">
        <f>A32</f>
        <v>Porcentaje de acuerdos del Sistema Nacional de Transparencia cumplidos por sus integrantes.</v>
      </c>
      <c r="B112" s="182"/>
      <c r="C112" s="182"/>
      <c r="D112" s="182"/>
      <c r="E112" s="182"/>
      <c r="F112" s="182"/>
      <c r="G112" s="183"/>
    </row>
    <row r="113" spans="1:7" ht="17.100000000000001" customHeight="1" x14ac:dyDescent="0.25">
      <c r="A113" s="10" t="s">
        <v>130</v>
      </c>
      <c r="B113" s="172"/>
      <c r="C113" s="173"/>
      <c r="D113" s="173"/>
      <c r="E113" s="173"/>
      <c r="F113" s="173"/>
      <c r="G113" s="174"/>
    </row>
    <row r="114" spans="1:7" ht="17.100000000000001" customHeight="1" x14ac:dyDescent="0.25">
      <c r="A114" s="10" t="s">
        <v>129</v>
      </c>
      <c r="B114" s="169"/>
      <c r="C114" s="170"/>
      <c r="D114" s="170"/>
      <c r="E114" s="170"/>
      <c r="F114" s="170"/>
      <c r="G114" s="171"/>
    </row>
    <row r="115" spans="1:7" s="34" customFormat="1" ht="17.100000000000001" customHeight="1" x14ac:dyDescent="0.25">
      <c r="A115" s="181" t="str">
        <f>A40</f>
        <v>Porcentaje de propuestas fortalecidas de los integrantes e instancias del Sistema Nacional de Transparencia que llegan a ser parte de instrumentos normativos o de política pública del Sistema.</v>
      </c>
      <c r="B115" s="182"/>
      <c r="C115" s="182"/>
      <c r="D115" s="182"/>
      <c r="E115" s="182"/>
      <c r="F115" s="182"/>
      <c r="G115" s="183"/>
    </row>
    <row r="116" spans="1:7" ht="17.100000000000001" customHeight="1" x14ac:dyDescent="0.25">
      <c r="A116" s="10" t="s">
        <v>130</v>
      </c>
      <c r="B116" s="172"/>
      <c r="C116" s="173"/>
      <c r="D116" s="173"/>
      <c r="E116" s="173"/>
      <c r="F116" s="173"/>
      <c r="G116" s="174"/>
    </row>
    <row r="117" spans="1:7" ht="17.100000000000001" customHeight="1" x14ac:dyDescent="0.25">
      <c r="A117" s="10" t="s">
        <v>129</v>
      </c>
      <c r="B117" s="169"/>
      <c r="C117" s="170"/>
      <c r="D117" s="170"/>
      <c r="E117" s="170"/>
      <c r="F117" s="170"/>
      <c r="G117" s="171"/>
    </row>
    <row r="118" spans="1:7" s="34" customFormat="1" ht="17.100000000000001" customHeight="1" x14ac:dyDescent="0.25">
      <c r="A118" s="181" t="str">
        <f>A48</f>
        <v>Porcentaje de cobertura normativa en materias prioritarias para el funcionamiento del Sistema Nacional de Transparencia.</v>
      </c>
      <c r="B118" s="182"/>
      <c r="C118" s="182"/>
      <c r="D118" s="182"/>
      <c r="E118" s="182"/>
      <c r="F118" s="182"/>
      <c r="G118" s="183"/>
    </row>
    <row r="119" spans="1:7" ht="51" customHeight="1" x14ac:dyDescent="0.25">
      <c r="A119" s="10" t="s">
        <v>130</v>
      </c>
      <c r="B119" s="172" t="s">
        <v>1419</v>
      </c>
      <c r="C119" s="173"/>
      <c r="D119" s="173"/>
      <c r="E119" s="173"/>
      <c r="F119" s="173"/>
      <c r="G119" s="174"/>
    </row>
    <row r="120" spans="1:7" ht="17.100000000000001" customHeight="1" x14ac:dyDescent="0.25">
      <c r="A120" s="10" t="s">
        <v>129</v>
      </c>
      <c r="B120" s="169"/>
      <c r="C120" s="170"/>
      <c r="D120" s="170"/>
      <c r="E120" s="170"/>
      <c r="F120" s="170"/>
      <c r="G120" s="171"/>
    </row>
    <row r="121" spans="1:7" s="34" customFormat="1" ht="17.100000000000001" customHeight="1" x14ac:dyDescent="0.25">
      <c r="A121" s="181" t="str">
        <f>A54</f>
        <v>Porcentaje de propuestas de instrumentos de política pública del Sistema Nacional de Transparencia con acciones de acompañamiento.</v>
      </c>
      <c r="B121" s="182"/>
      <c r="C121" s="182"/>
      <c r="D121" s="182"/>
      <c r="E121" s="182"/>
      <c r="F121" s="182"/>
      <c r="G121" s="183"/>
    </row>
    <row r="122" spans="1:7" ht="51" customHeight="1" x14ac:dyDescent="0.25">
      <c r="A122" s="10" t="s">
        <v>130</v>
      </c>
      <c r="B122" s="172" t="s">
        <v>1420</v>
      </c>
      <c r="C122" s="173"/>
      <c r="D122" s="173"/>
      <c r="E122" s="173"/>
      <c r="F122" s="173"/>
      <c r="G122" s="174"/>
    </row>
    <row r="123" spans="1:7" ht="17.100000000000001" customHeight="1" x14ac:dyDescent="0.25">
      <c r="A123" s="10" t="s">
        <v>129</v>
      </c>
      <c r="B123" s="169"/>
      <c r="C123" s="170"/>
      <c r="D123" s="170"/>
      <c r="E123" s="170"/>
      <c r="F123" s="170"/>
      <c r="G123" s="171"/>
    </row>
    <row r="124" spans="1:7" s="34" customFormat="1" ht="17.100000000000001" customHeight="1" x14ac:dyDescent="0.25">
      <c r="A124" s="181" t="str">
        <f>A60</f>
        <v>Porcentaje de acuerdos tomados por el Consejo Nacional con acciones de acompañamiento.</v>
      </c>
      <c r="B124" s="182"/>
      <c r="C124" s="182"/>
      <c r="D124" s="182"/>
      <c r="E124" s="182"/>
      <c r="F124" s="182"/>
      <c r="G124" s="183"/>
    </row>
    <row r="125" spans="1:7" ht="33.950000000000003" customHeight="1" x14ac:dyDescent="0.25">
      <c r="A125" s="10" t="s">
        <v>130</v>
      </c>
      <c r="B125" s="172" t="s">
        <v>1250</v>
      </c>
      <c r="C125" s="173"/>
      <c r="D125" s="173"/>
      <c r="E125" s="173"/>
      <c r="F125" s="173"/>
      <c r="G125" s="174"/>
    </row>
    <row r="126" spans="1:7" ht="17.100000000000001" customHeight="1" x14ac:dyDescent="0.25">
      <c r="A126" s="10" t="s">
        <v>129</v>
      </c>
      <c r="B126" s="169"/>
      <c r="C126" s="170"/>
      <c r="D126" s="170"/>
      <c r="E126" s="170"/>
      <c r="F126" s="170"/>
      <c r="G126" s="171"/>
    </row>
    <row r="127" spans="1:7" s="34" customFormat="1" ht="17.100000000000001" customHeight="1" x14ac:dyDescent="0.25">
      <c r="A127" s="181" t="str">
        <f>A68</f>
        <v>Porcentaje de propuestas de instrumentos normativos  documentadas y listas para su análisis.</v>
      </c>
      <c r="B127" s="182"/>
      <c r="C127" s="182"/>
      <c r="D127" s="182"/>
      <c r="E127" s="182"/>
      <c r="F127" s="182"/>
      <c r="G127" s="183"/>
    </row>
    <row r="128" spans="1:7" ht="33.950000000000003" customHeight="1" x14ac:dyDescent="0.25">
      <c r="A128" s="10" t="s">
        <v>130</v>
      </c>
      <c r="B128" s="172" t="s">
        <v>1421</v>
      </c>
      <c r="C128" s="173"/>
      <c r="D128" s="173"/>
      <c r="E128" s="173"/>
      <c r="F128" s="173"/>
      <c r="G128" s="174"/>
    </row>
    <row r="129" spans="1:7" ht="17.100000000000001" customHeight="1" x14ac:dyDescent="0.25">
      <c r="A129" s="10" t="s">
        <v>129</v>
      </c>
      <c r="B129" s="169"/>
      <c r="C129" s="170"/>
      <c r="D129" s="170"/>
      <c r="E129" s="170"/>
      <c r="F129" s="170"/>
      <c r="G129" s="171"/>
    </row>
    <row r="130" spans="1:7" s="34" customFormat="1" ht="16.5" customHeight="1" x14ac:dyDescent="0.25">
      <c r="A130" s="181" t="str">
        <f>A74</f>
        <v>Porcentaje de instrumentos normativos dictaminados respecto del total.</v>
      </c>
      <c r="B130" s="182"/>
      <c r="C130" s="182"/>
      <c r="D130" s="182"/>
      <c r="E130" s="182"/>
      <c r="F130" s="182"/>
      <c r="G130" s="183"/>
    </row>
    <row r="131" spans="1:7" ht="51" customHeight="1" x14ac:dyDescent="0.25">
      <c r="A131" s="10" t="s">
        <v>130</v>
      </c>
      <c r="B131" s="172" t="s">
        <v>1251</v>
      </c>
      <c r="C131" s="173"/>
      <c r="D131" s="173"/>
      <c r="E131" s="173"/>
      <c r="F131" s="173"/>
      <c r="G131" s="174"/>
    </row>
    <row r="132" spans="1:7" ht="17.100000000000001" customHeight="1" x14ac:dyDescent="0.25">
      <c r="A132" s="10" t="s">
        <v>129</v>
      </c>
      <c r="B132" s="169"/>
      <c r="C132" s="170"/>
      <c r="D132" s="170"/>
      <c r="E132" s="170"/>
      <c r="F132" s="170"/>
      <c r="G132" s="171"/>
    </row>
    <row r="133" spans="1:7" s="34" customFormat="1" ht="17.100000000000001" customHeight="1" x14ac:dyDescent="0.25">
      <c r="A133" s="181" t="str">
        <f>A80</f>
        <v>Porcentaje de instrumentos normativos publicados.</v>
      </c>
      <c r="B133" s="182"/>
      <c r="C133" s="182"/>
      <c r="D133" s="182"/>
      <c r="E133" s="182"/>
      <c r="F133" s="182"/>
      <c r="G133" s="183"/>
    </row>
    <row r="134" spans="1:7" ht="68.099999999999994" customHeight="1" x14ac:dyDescent="0.25">
      <c r="A134" s="10" t="s">
        <v>130</v>
      </c>
      <c r="B134" s="172" t="s">
        <v>1422</v>
      </c>
      <c r="C134" s="173"/>
      <c r="D134" s="173"/>
      <c r="E134" s="173"/>
      <c r="F134" s="173"/>
      <c r="G134" s="174"/>
    </row>
    <row r="135" spans="1:7" ht="17.100000000000001" customHeight="1" x14ac:dyDescent="0.25">
      <c r="A135" s="10" t="s">
        <v>129</v>
      </c>
      <c r="B135" s="169"/>
      <c r="C135" s="170"/>
      <c r="D135" s="170"/>
      <c r="E135" s="170"/>
      <c r="F135" s="170"/>
      <c r="G135" s="171"/>
    </row>
    <row r="136" spans="1:7" s="34" customFormat="1" ht="17.100000000000001" customHeight="1" x14ac:dyDescent="0.25">
      <c r="A136" s="181" t="str">
        <f>A86</f>
        <v>Porcentaje de contenidos enviados por los integrantes del Sistema Nacional de Transparencia analizados para su integración en las propuestas de instrumentos de política pública.</v>
      </c>
      <c r="B136" s="182"/>
      <c r="C136" s="182"/>
      <c r="D136" s="182"/>
      <c r="E136" s="182"/>
      <c r="F136" s="182"/>
      <c r="G136" s="183"/>
    </row>
    <row r="137" spans="1:7" ht="51" customHeight="1" x14ac:dyDescent="0.25">
      <c r="A137" s="10" t="s">
        <v>130</v>
      </c>
      <c r="B137" s="172" t="s">
        <v>1252</v>
      </c>
      <c r="C137" s="173"/>
      <c r="D137" s="173"/>
      <c r="E137" s="173"/>
      <c r="F137" s="173"/>
      <c r="G137" s="174"/>
    </row>
    <row r="138" spans="1:7" ht="17.100000000000001" customHeight="1" x14ac:dyDescent="0.25">
      <c r="A138" s="10" t="s">
        <v>129</v>
      </c>
      <c r="B138" s="169"/>
      <c r="C138" s="170"/>
      <c r="D138" s="170"/>
      <c r="E138" s="170"/>
      <c r="F138" s="170"/>
      <c r="G138" s="171"/>
    </row>
    <row r="139" spans="1:7" s="34" customFormat="1" ht="17.100000000000001" customHeight="1" x14ac:dyDescent="0.25">
      <c r="A139" s="181" t="str">
        <f>A92</f>
        <v>Porcentaje de actividades realizadas por las instancias del Sistema Nacional de Transparencia que cuentan con el acompañamiento de la Dirección General Técnica, Seguimiento y Normatividad</v>
      </c>
      <c r="B139" s="182"/>
      <c r="C139" s="182"/>
      <c r="D139" s="182"/>
      <c r="E139" s="182"/>
      <c r="F139" s="182"/>
      <c r="G139" s="183"/>
    </row>
    <row r="140" spans="1:7" ht="33.950000000000003" customHeight="1" x14ac:dyDescent="0.25">
      <c r="A140" s="10" t="s">
        <v>130</v>
      </c>
      <c r="B140" s="172" t="s">
        <v>1253</v>
      </c>
      <c r="C140" s="173"/>
      <c r="D140" s="173"/>
      <c r="E140" s="173"/>
      <c r="F140" s="173"/>
      <c r="G140" s="174"/>
    </row>
    <row r="141" spans="1:7" ht="17.100000000000001" customHeight="1" x14ac:dyDescent="0.25">
      <c r="A141" s="10" t="s">
        <v>129</v>
      </c>
      <c r="B141" s="169"/>
      <c r="C141" s="170"/>
      <c r="D141" s="170"/>
      <c r="E141" s="170"/>
      <c r="F141" s="170"/>
      <c r="G141" s="171"/>
    </row>
    <row r="142" spans="1:7" s="34" customFormat="1" ht="17.100000000000001" customHeight="1" x14ac:dyDescent="0.25">
      <c r="A142" s="181" t="str">
        <f>A98</f>
        <v>Porcentaje de registro de las actividades de los integrantes del Sistema Nacional de Transparencia referentes a los Programas Nacionales</v>
      </c>
      <c r="B142" s="182"/>
      <c r="C142" s="182"/>
      <c r="D142" s="182"/>
      <c r="E142" s="182"/>
      <c r="F142" s="182"/>
      <c r="G142" s="183"/>
    </row>
    <row r="143" spans="1:7" ht="33.950000000000003" customHeight="1" x14ac:dyDescent="0.25">
      <c r="A143" s="10" t="s">
        <v>130</v>
      </c>
      <c r="B143" s="172" t="s">
        <v>1254</v>
      </c>
      <c r="C143" s="173"/>
      <c r="D143" s="173"/>
      <c r="E143" s="173"/>
      <c r="F143" s="173"/>
      <c r="G143" s="174"/>
    </row>
    <row r="144" spans="1:7" ht="17.100000000000001" customHeight="1" x14ac:dyDescent="0.25">
      <c r="A144" s="10" t="s">
        <v>129</v>
      </c>
      <c r="B144" s="169"/>
      <c r="C144" s="170"/>
      <c r="D144" s="170"/>
      <c r="E144" s="170"/>
      <c r="F144" s="170"/>
      <c r="G144" s="171"/>
    </row>
    <row r="145" spans="1:7" s="34" customFormat="1" ht="17.100000000000001" customHeight="1" x14ac:dyDescent="0.25">
      <c r="A145" s="181" t="str">
        <f>A104</f>
        <v>Porcentaje de acuerdos del Consejo Nacional del Sistema Nacional de Transparencia con acciones de verificación desde la Dirección General Técnica Seguimiento y Normatividad.</v>
      </c>
      <c r="B145" s="182"/>
      <c r="C145" s="182"/>
      <c r="D145" s="182"/>
      <c r="E145" s="182"/>
      <c r="F145" s="182"/>
      <c r="G145" s="183"/>
    </row>
    <row r="146" spans="1:7" ht="33.950000000000003" customHeight="1" x14ac:dyDescent="0.25">
      <c r="A146" s="10" t="s">
        <v>130</v>
      </c>
      <c r="B146" s="172" t="s">
        <v>1255</v>
      </c>
      <c r="C146" s="173"/>
      <c r="D146" s="173"/>
      <c r="E146" s="173"/>
      <c r="F146" s="173"/>
      <c r="G146" s="174"/>
    </row>
    <row r="147" spans="1:7" ht="17.100000000000001" customHeight="1" x14ac:dyDescent="0.25">
      <c r="A147" s="10" t="s">
        <v>129</v>
      </c>
      <c r="B147" s="169"/>
      <c r="C147" s="170"/>
      <c r="D147" s="170"/>
      <c r="E147" s="170"/>
      <c r="F147" s="170"/>
      <c r="G147" s="171"/>
    </row>
    <row r="148" spans="1:7" s="34" customFormat="1" ht="17.100000000000001" customHeight="1" x14ac:dyDescent="0.25">
      <c r="A148" s="181" t="str">
        <f>A110</f>
        <v>Porcentaje de informes elaborados sobre el Sistema Nacional de Transparencia.</v>
      </c>
      <c r="B148" s="182"/>
      <c r="C148" s="182"/>
      <c r="D148" s="182"/>
      <c r="E148" s="182"/>
      <c r="F148" s="182"/>
      <c r="G148" s="183"/>
    </row>
    <row r="149" spans="1:7" ht="51" customHeight="1" x14ac:dyDescent="0.25">
      <c r="A149" s="10" t="s">
        <v>130</v>
      </c>
      <c r="B149" s="172" t="s">
        <v>1256</v>
      </c>
      <c r="C149" s="173"/>
      <c r="D149" s="173"/>
      <c r="E149" s="173"/>
      <c r="F149" s="173"/>
      <c r="G149" s="174"/>
    </row>
    <row r="150" spans="1:7" ht="17.100000000000001" customHeight="1" x14ac:dyDescent="0.25">
      <c r="A150" s="10" t="s">
        <v>129</v>
      </c>
      <c r="B150" s="169"/>
      <c r="C150" s="170"/>
      <c r="D150" s="170"/>
      <c r="E150" s="170"/>
      <c r="F150" s="170"/>
      <c r="G150" s="171"/>
    </row>
    <row r="151" spans="1:7" s="34" customFormat="1" ht="17.100000000000001" customHeight="1" x14ac:dyDescent="0.25">
      <c r="A151" s="237"/>
      <c r="B151" s="237"/>
      <c r="C151" s="237"/>
      <c r="D151" s="237"/>
      <c r="E151" s="237"/>
      <c r="F151" s="237"/>
      <c r="G151" s="237"/>
    </row>
    <row r="152" spans="1:7" s="34" customFormat="1" ht="17.100000000000001" customHeight="1" x14ac:dyDescent="0.25">
      <c r="A152" s="213" t="s">
        <v>35</v>
      </c>
      <c r="B152" s="214"/>
      <c r="C152" s="214"/>
      <c r="D152" s="214"/>
      <c r="E152" s="214"/>
      <c r="F152" s="214"/>
      <c r="G152" s="215"/>
    </row>
    <row r="153" spans="1:7" s="34" customFormat="1" ht="17.100000000000001" customHeight="1" x14ac:dyDescent="0.25">
      <c r="A153" s="181" t="str">
        <f>A112</f>
        <v>Porcentaje de acuerdos del Sistema Nacional de Transparencia cumplidos por sus integrantes.</v>
      </c>
      <c r="B153" s="182"/>
      <c r="C153" s="182"/>
      <c r="D153" s="182"/>
      <c r="E153" s="182"/>
      <c r="F153" s="182"/>
      <c r="G153" s="183"/>
    </row>
    <row r="154" spans="1:7" s="34" customFormat="1" ht="17.100000000000001" customHeight="1" x14ac:dyDescent="0.25">
      <c r="A154" s="37" t="s">
        <v>30</v>
      </c>
      <c r="B154" s="172"/>
      <c r="C154" s="173"/>
      <c r="D154" s="173"/>
      <c r="E154" s="173"/>
      <c r="F154" s="173"/>
      <c r="G154" s="174"/>
    </row>
    <row r="155" spans="1:7" s="34" customFormat="1" ht="17.100000000000001" customHeight="1" x14ac:dyDescent="0.25">
      <c r="A155" s="37" t="s">
        <v>31</v>
      </c>
      <c r="B155" s="169" t="s">
        <v>107</v>
      </c>
      <c r="C155" s="170"/>
      <c r="D155" s="170"/>
      <c r="E155" s="170"/>
      <c r="F155" s="170"/>
      <c r="G155" s="171"/>
    </row>
    <row r="156" spans="1:7" s="34" customFormat="1" ht="17.100000000000001" customHeight="1" x14ac:dyDescent="0.25">
      <c r="A156" s="37" t="s">
        <v>32</v>
      </c>
      <c r="B156" s="169" t="s">
        <v>107</v>
      </c>
      <c r="C156" s="170"/>
      <c r="D156" s="170"/>
      <c r="E156" s="170"/>
      <c r="F156" s="170"/>
      <c r="G156" s="171"/>
    </row>
    <row r="157" spans="1:7" s="34" customFormat="1" ht="17.100000000000001" customHeight="1" x14ac:dyDescent="0.25">
      <c r="A157" s="181" t="str">
        <f>A115</f>
        <v>Porcentaje de propuestas fortalecidas de los integrantes e instancias del Sistema Nacional de Transparencia que llegan a ser parte de instrumentos normativos o de política pública del Sistema.</v>
      </c>
      <c r="B157" s="182"/>
      <c r="C157" s="182"/>
      <c r="D157" s="182"/>
      <c r="E157" s="182"/>
      <c r="F157" s="182"/>
      <c r="G157" s="183"/>
    </row>
    <row r="158" spans="1:7" ht="17.100000000000001" customHeight="1" x14ac:dyDescent="0.25">
      <c r="A158" s="37" t="s">
        <v>30</v>
      </c>
      <c r="B158" s="172"/>
      <c r="C158" s="173"/>
      <c r="D158" s="173"/>
      <c r="E158" s="173"/>
      <c r="F158" s="173"/>
      <c r="G158" s="174"/>
    </row>
    <row r="159" spans="1:7" ht="17.100000000000001" customHeight="1" x14ac:dyDescent="0.25">
      <c r="A159" s="37" t="s">
        <v>31</v>
      </c>
      <c r="B159" s="169" t="s">
        <v>107</v>
      </c>
      <c r="C159" s="170"/>
      <c r="D159" s="170"/>
      <c r="E159" s="170"/>
      <c r="F159" s="170"/>
      <c r="G159" s="171"/>
    </row>
    <row r="160" spans="1:7" ht="17.100000000000001" customHeight="1" x14ac:dyDescent="0.25">
      <c r="A160" s="37" t="s">
        <v>32</v>
      </c>
      <c r="B160" s="169" t="s">
        <v>107</v>
      </c>
      <c r="C160" s="170"/>
      <c r="D160" s="170"/>
      <c r="E160" s="170"/>
      <c r="F160" s="170"/>
      <c r="G160" s="171"/>
    </row>
    <row r="161" spans="1:7" ht="17.100000000000001" customHeight="1" x14ac:dyDescent="0.25">
      <c r="A161" s="181" t="str">
        <f>A118</f>
        <v>Porcentaje de cobertura normativa en materias prioritarias para el funcionamiento del Sistema Nacional de Transparencia.</v>
      </c>
      <c r="B161" s="182"/>
      <c r="C161" s="182"/>
      <c r="D161" s="182"/>
      <c r="E161" s="182"/>
      <c r="F161" s="182"/>
      <c r="G161" s="183"/>
    </row>
    <row r="162" spans="1:7" ht="17.100000000000001" customHeight="1" x14ac:dyDescent="0.25">
      <c r="A162" s="37" t="s">
        <v>30</v>
      </c>
      <c r="B162" s="172"/>
      <c r="C162" s="173"/>
      <c r="D162" s="173"/>
      <c r="E162" s="173"/>
      <c r="F162" s="173"/>
      <c r="G162" s="174"/>
    </row>
    <row r="163" spans="1:7" ht="17.100000000000001" customHeight="1" x14ac:dyDescent="0.25">
      <c r="A163" s="37" t="s">
        <v>31</v>
      </c>
      <c r="B163" s="169" t="s">
        <v>107</v>
      </c>
      <c r="C163" s="170"/>
      <c r="D163" s="170"/>
      <c r="E163" s="170"/>
      <c r="F163" s="170"/>
      <c r="G163" s="171"/>
    </row>
    <row r="164" spans="1:7" ht="17.100000000000001" customHeight="1" x14ac:dyDescent="0.25">
      <c r="A164" s="37" t="s">
        <v>32</v>
      </c>
      <c r="B164" s="169" t="s">
        <v>107</v>
      </c>
      <c r="C164" s="170"/>
      <c r="D164" s="170"/>
      <c r="E164" s="170"/>
      <c r="F164" s="170"/>
      <c r="G164" s="171"/>
    </row>
    <row r="165" spans="1:7" ht="17.100000000000001" customHeight="1" x14ac:dyDescent="0.25">
      <c r="A165" s="181" t="str">
        <f>A121</f>
        <v>Porcentaje de propuestas de instrumentos de política pública del Sistema Nacional de Transparencia con acciones de acompañamiento.</v>
      </c>
      <c r="B165" s="182"/>
      <c r="C165" s="182"/>
      <c r="D165" s="182"/>
      <c r="E165" s="182"/>
      <c r="F165" s="182"/>
      <c r="G165" s="183"/>
    </row>
    <row r="166" spans="1:7" ht="17.100000000000001" customHeight="1" x14ac:dyDescent="0.25">
      <c r="A166" s="37" t="s">
        <v>30</v>
      </c>
      <c r="B166" s="172"/>
      <c r="C166" s="173"/>
      <c r="D166" s="173"/>
      <c r="E166" s="173"/>
      <c r="F166" s="173"/>
      <c r="G166" s="174"/>
    </row>
    <row r="167" spans="1:7" ht="17.100000000000001" customHeight="1" x14ac:dyDescent="0.25">
      <c r="A167" s="37" t="s">
        <v>31</v>
      </c>
      <c r="B167" s="169" t="s">
        <v>107</v>
      </c>
      <c r="C167" s="170"/>
      <c r="D167" s="170"/>
      <c r="E167" s="170"/>
      <c r="F167" s="170"/>
      <c r="G167" s="171"/>
    </row>
    <row r="168" spans="1:7" ht="17.100000000000001" customHeight="1" x14ac:dyDescent="0.25">
      <c r="A168" s="37" t="s">
        <v>32</v>
      </c>
      <c r="B168" s="169" t="s">
        <v>107</v>
      </c>
      <c r="C168" s="170"/>
      <c r="D168" s="170"/>
      <c r="E168" s="170"/>
      <c r="F168" s="170"/>
      <c r="G168" s="171"/>
    </row>
    <row r="169" spans="1:7" ht="17.100000000000001" customHeight="1" x14ac:dyDescent="0.25">
      <c r="A169" s="181" t="str">
        <f>A124</f>
        <v>Porcentaje de acuerdos tomados por el Consejo Nacional con acciones de acompañamiento.</v>
      </c>
      <c r="B169" s="182"/>
      <c r="C169" s="182"/>
      <c r="D169" s="182"/>
      <c r="E169" s="182"/>
      <c r="F169" s="182"/>
      <c r="G169" s="183"/>
    </row>
    <row r="170" spans="1:7" ht="17.100000000000001" customHeight="1" x14ac:dyDescent="0.25">
      <c r="A170" s="37" t="s">
        <v>30</v>
      </c>
      <c r="B170" s="172"/>
      <c r="C170" s="173"/>
      <c r="D170" s="173"/>
      <c r="E170" s="173"/>
      <c r="F170" s="173"/>
      <c r="G170" s="174"/>
    </row>
    <row r="171" spans="1:7" ht="17.100000000000001" customHeight="1" x14ac:dyDescent="0.25">
      <c r="A171" s="37" t="s">
        <v>31</v>
      </c>
      <c r="B171" s="169" t="s">
        <v>107</v>
      </c>
      <c r="C171" s="170"/>
      <c r="D171" s="170"/>
      <c r="E171" s="170"/>
      <c r="F171" s="170"/>
      <c r="G171" s="171"/>
    </row>
    <row r="172" spans="1:7" ht="17.100000000000001" customHeight="1" x14ac:dyDescent="0.25">
      <c r="A172" s="37" t="s">
        <v>32</v>
      </c>
      <c r="B172" s="169" t="s">
        <v>107</v>
      </c>
      <c r="C172" s="170"/>
      <c r="D172" s="170"/>
      <c r="E172" s="170"/>
      <c r="F172" s="170"/>
      <c r="G172" s="171"/>
    </row>
    <row r="173" spans="1:7" ht="17.100000000000001" customHeight="1" x14ac:dyDescent="0.25">
      <c r="A173" s="181" t="str">
        <f>A127</f>
        <v>Porcentaje de propuestas de instrumentos normativos  documentadas y listas para su análisis.</v>
      </c>
      <c r="B173" s="182"/>
      <c r="C173" s="182"/>
      <c r="D173" s="182"/>
      <c r="E173" s="182"/>
      <c r="F173" s="182"/>
      <c r="G173" s="183"/>
    </row>
    <row r="174" spans="1:7" ht="17.100000000000001" customHeight="1" x14ac:dyDescent="0.25">
      <c r="A174" s="37" t="s">
        <v>30</v>
      </c>
      <c r="B174" s="172"/>
      <c r="C174" s="173"/>
      <c r="D174" s="173"/>
      <c r="E174" s="173"/>
      <c r="F174" s="173"/>
      <c r="G174" s="174"/>
    </row>
    <row r="175" spans="1:7" ht="17.100000000000001" customHeight="1" x14ac:dyDescent="0.25">
      <c r="A175" s="37" t="s">
        <v>31</v>
      </c>
      <c r="B175" s="169" t="s">
        <v>107</v>
      </c>
      <c r="C175" s="170"/>
      <c r="D175" s="170"/>
      <c r="E175" s="170"/>
      <c r="F175" s="170"/>
      <c r="G175" s="171"/>
    </row>
    <row r="176" spans="1:7" ht="17.100000000000001" customHeight="1" x14ac:dyDescent="0.25">
      <c r="A176" s="37" t="s">
        <v>32</v>
      </c>
      <c r="B176" s="169" t="s">
        <v>107</v>
      </c>
      <c r="C176" s="170"/>
      <c r="D176" s="170"/>
      <c r="E176" s="170"/>
      <c r="F176" s="170"/>
      <c r="G176" s="171"/>
    </row>
    <row r="177" spans="1:7" ht="17.100000000000001" customHeight="1" x14ac:dyDescent="0.25">
      <c r="A177" s="181" t="str">
        <f>A130</f>
        <v>Porcentaje de instrumentos normativos dictaminados respecto del total.</v>
      </c>
      <c r="B177" s="182"/>
      <c r="C177" s="182"/>
      <c r="D177" s="182"/>
      <c r="E177" s="182"/>
      <c r="F177" s="182"/>
      <c r="G177" s="183"/>
    </row>
    <row r="178" spans="1:7" ht="17.100000000000001" customHeight="1" x14ac:dyDescent="0.25">
      <c r="A178" s="37" t="s">
        <v>30</v>
      </c>
      <c r="B178" s="172"/>
      <c r="C178" s="173"/>
      <c r="D178" s="173"/>
      <c r="E178" s="173"/>
      <c r="F178" s="173"/>
      <c r="G178" s="174"/>
    </row>
    <row r="179" spans="1:7" ht="17.100000000000001" customHeight="1" x14ac:dyDescent="0.25">
      <c r="A179" s="37" t="s">
        <v>31</v>
      </c>
      <c r="B179" s="169" t="s">
        <v>107</v>
      </c>
      <c r="C179" s="170"/>
      <c r="D179" s="170"/>
      <c r="E179" s="170"/>
      <c r="F179" s="170"/>
      <c r="G179" s="171"/>
    </row>
    <row r="180" spans="1:7" ht="17.100000000000001" customHeight="1" x14ac:dyDescent="0.25">
      <c r="A180" s="37" t="s">
        <v>32</v>
      </c>
      <c r="B180" s="169" t="s">
        <v>107</v>
      </c>
      <c r="C180" s="170"/>
      <c r="D180" s="170"/>
      <c r="E180" s="170"/>
      <c r="F180" s="170"/>
      <c r="G180" s="171"/>
    </row>
    <row r="181" spans="1:7" ht="17.100000000000001" customHeight="1" x14ac:dyDescent="0.25">
      <c r="A181" s="181" t="str">
        <f>A133</f>
        <v>Porcentaje de instrumentos normativos publicados.</v>
      </c>
      <c r="B181" s="182"/>
      <c r="C181" s="182"/>
      <c r="D181" s="182"/>
      <c r="E181" s="182"/>
      <c r="F181" s="182"/>
      <c r="G181" s="183"/>
    </row>
    <row r="182" spans="1:7" ht="17.100000000000001" customHeight="1" x14ac:dyDescent="0.25">
      <c r="A182" s="37" t="s">
        <v>30</v>
      </c>
      <c r="B182" s="172"/>
      <c r="C182" s="173"/>
      <c r="D182" s="173"/>
      <c r="E182" s="173"/>
      <c r="F182" s="173"/>
      <c r="G182" s="174"/>
    </row>
    <row r="183" spans="1:7" ht="17.100000000000001" customHeight="1" x14ac:dyDescent="0.25">
      <c r="A183" s="37" t="s">
        <v>31</v>
      </c>
      <c r="B183" s="169"/>
      <c r="C183" s="170"/>
      <c r="D183" s="170"/>
      <c r="E183" s="170"/>
      <c r="F183" s="170"/>
      <c r="G183" s="171"/>
    </row>
    <row r="184" spans="1:7" ht="17.100000000000001" customHeight="1" x14ac:dyDescent="0.25">
      <c r="A184" s="37" t="s">
        <v>32</v>
      </c>
      <c r="B184" s="305"/>
      <c r="C184" s="306"/>
      <c r="D184" s="306"/>
      <c r="E184" s="306"/>
      <c r="F184" s="306"/>
      <c r="G184" s="307"/>
    </row>
    <row r="185" spans="1:7" ht="17.100000000000001" customHeight="1" x14ac:dyDescent="0.25">
      <c r="A185" s="181" t="str">
        <f>A136</f>
        <v>Porcentaje de contenidos enviados por los integrantes del Sistema Nacional de Transparencia analizados para su integración en las propuestas de instrumentos de política pública.</v>
      </c>
      <c r="B185" s="182"/>
      <c r="C185" s="182"/>
      <c r="D185" s="182"/>
      <c r="E185" s="182"/>
      <c r="F185" s="182"/>
      <c r="G185" s="183"/>
    </row>
    <row r="186" spans="1:7" ht="17.100000000000001" customHeight="1" x14ac:dyDescent="0.25">
      <c r="A186" s="37" t="s">
        <v>30</v>
      </c>
      <c r="B186" s="172"/>
      <c r="C186" s="173"/>
      <c r="D186" s="173"/>
      <c r="E186" s="173"/>
      <c r="F186" s="173"/>
      <c r="G186" s="174"/>
    </row>
    <row r="187" spans="1:7" ht="17.100000000000001" customHeight="1" x14ac:dyDescent="0.25">
      <c r="A187" s="37" t="s">
        <v>31</v>
      </c>
      <c r="B187" s="169" t="s">
        <v>107</v>
      </c>
      <c r="C187" s="170"/>
      <c r="D187" s="170"/>
      <c r="E187" s="170"/>
      <c r="F187" s="170"/>
      <c r="G187" s="171"/>
    </row>
    <row r="188" spans="1:7" ht="17.100000000000001" customHeight="1" x14ac:dyDescent="0.25">
      <c r="A188" s="37" t="s">
        <v>32</v>
      </c>
      <c r="B188" s="169" t="s">
        <v>107</v>
      </c>
      <c r="C188" s="170"/>
      <c r="D188" s="170"/>
      <c r="E188" s="170"/>
      <c r="F188" s="170"/>
      <c r="G188" s="171"/>
    </row>
    <row r="189" spans="1:7" ht="17.100000000000001" customHeight="1" x14ac:dyDescent="0.25">
      <c r="A189" s="181" t="str">
        <f>A139</f>
        <v>Porcentaje de actividades realizadas por las instancias del Sistema Nacional de Transparencia que cuentan con el acompañamiento de la Dirección General Técnica, Seguimiento y Normatividad</v>
      </c>
      <c r="B189" s="182"/>
      <c r="C189" s="182"/>
      <c r="D189" s="182"/>
      <c r="E189" s="182"/>
      <c r="F189" s="182"/>
      <c r="G189" s="183"/>
    </row>
    <row r="190" spans="1:7" ht="17.100000000000001" customHeight="1" x14ac:dyDescent="0.25">
      <c r="A190" s="37" t="s">
        <v>30</v>
      </c>
      <c r="B190" s="172"/>
      <c r="C190" s="173"/>
      <c r="D190" s="173"/>
      <c r="E190" s="173"/>
      <c r="F190" s="173"/>
      <c r="G190" s="174"/>
    </row>
    <row r="191" spans="1:7" ht="17.100000000000001" customHeight="1" x14ac:dyDescent="0.25">
      <c r="A191" s="37" t="s">
        <v>31</v>
      </c>
      <c r="B191" s="169" t="s">
        <v>107</v>
      </c>
      <c r="C191" s="170"/>
      <c r="D191" s="170"/>
      <c r="E191" s="170"/>
      <c r="F191" s="170"/>
      <c r="G191" s="171"/>
    </row>
    <row r="192" spans="1:7" ht="17.100000000000001" customHeight="1" x14ac:dyDescent="0.25">
      <c r="A192" s="37" t="s">
        <v>32</v>
      </c>
      <c r="B192" s="169" t="s">
        <v>107</v>
      </c>
      <c r="C192" s="170"/>
      <c r="D192" s="170"/>
      <c r="E192" s="170"/>
      <c r="F192" s="170"/>
      <c r="G192" s="171"/>
    </row>
    <row r="193" spans="1:7" ht="17.100000000000001" customHeight="1" x14ac:dyDescent="0.25">
      <c r="A193" s="181" t="str">
        <f>A142</f>
        <v>Porcentaje de registro de las actividades de los integrantes del Sistema Nacional de Transparencia referentes a los Programas Nacionales</v>
      </c>
      <c r="B193" s="182"/>
      <c r="C193" s="182"/>
      <c r="D193" s="182"/>
      <c r="E193" s="182"/>
      <c r="F193" s="182"/>
      <c r="G193" s="183"/>
    </row>
    <row r="194" spans="1:7" ht="17.100000000000001" customHeight="1" x14ac:dyDescent="0.25">
      <c r="A194" s="37" t="s">
        <v>30</v>
      </c>
      <c r="B194" s="172"/>
      <c r="C194" s="173"/>
      <c r="D194" s="173"/>
      <c r="E194" s="173"/>
      <c r="F194" s="173"/>
      <c r="G194" s="174"/>
    </row>
    <row r="195" spans="1:7" ht="17.100000000000001" customHeight="1" x14ac:dyDescent="0.25">
      <c r="A195" s="37" t="s">
        <v>31</v>
      </c>
      <c r="B195" s="305"/>
      <c r="C195" s="306"/>
      <c r="D195" s="306"/>
      <c r="E195" s="306"/>
      <c r="F195" s="306"/>
      <c r="G195" s="307"/>
    </row>
    <row r="196" spans="1:7" ht="17.100000000000001" customHeight="1" x14ac:dyDescent="0.25">
      <c r="A196" s="37" t="s">
        <v>32</v>
      </c>
      <c r="B196" s="305"/>
      <c r="C196" s="306"/>
      <c r="D196" s="306"/>
      <c r="E196" s="306"/>
      <c r="F196" s="306"/>
      <c r="G196" s="307"/>
    </row>
    <row r="197" spans="1:7" ht="17.100000000000001" customHeight="1" x14ac:dyDescent="0.25">
      <c r="A197" s="181" t="str">
        <f>A145</f>
        <v>Porcentaje de acuerdos del Consejo Nacional del Sistema Nacional de Transparencia con acciones de verificación desde la Dirección General Técnica Seguimiento y Normatividad.</v>
      </c>
      <c r="B197" s="182"/>
      <c r="C197" s="182"/>
      <c r="D197" s="182"/>
      <c r="E197" s="182"/>
      <c r="F197" s="182"/>
      <c r="G197" s="183"/>
    </row>
    <row r="198" spans="1:7" ht="17.100000000000001" customHeight="1" x14ac:dyDescent="0.25">
      <c r="A198" s="37" t="s">
        <v>30</v>
      </c>
      <c r="B198" s="172"/>
      <c r="C198" s="173"/>
      <c r="D198" s="173"/>
      <c r="E198" s="173"/>
      <c r="F198" s="173"/>
      <c r="G198" s="174"/>
    </row>
    <row r="199" spans="1:7" ht="17.100000000000001" customHeight="1" x14ac:dyDescent="0.25">
      <c r="A199" s="37" t="s">
        <v>31</v>
      </c>
      <c r="B199" s="169" t="s">
        <v>107</v>
      </c>
      <c r="C199" s="170"/>
      <c r="D199" s="170"/>
      <c r="E199" s="170"/>
      <c r="F199" s="170"/>
      <c r="G199" s="171"/>
    </row>
    <row r="200" spans="1:7" ht="17.100000000000001" customHeight="1" x14ac:dyDescent="0.25">
      <c r="A200" s="37" t="s">
        <v>32</v>
      </c>
      <c r="B200" s="169" t="s">
        <v>107</v>
      </c>
      <c r="C200" s="170"/>
      <c r="D200" s="170"/>
      <c r="E200" s="170"/>
      <c r="F200" s="170"/>
      <c r="G200" s="171"/>
    </row>
    <row r="201" spans="1:7" ht="17.100000000000001" customHeight="1" x14ac:dyDescent="0.25">
      <c r="A201" s="181" t="str">
        <f>A148</f>
        <v>Porcentaje de informes elaborados sobre el Sistema Nacional de Transparencia.</v>
      </c>
      <c r="B201" s="182"/>
      <c r="C201" s="182"/>
      <c r="D201" s="182"/>
      <c r="E201" s="182"/>
      <c r="F201" s="182"/>
      <c r="G201" s="183"/>
    </row>
    <row r="202" spans="1:7" ht="17.100000000000001" customHeight="1" x14ac:dyDescent="0.25">
      <c r="A202" s="37" t="s">
        <v>30</v>
      </c>
      <c r="B202" s="172"/>
      <c r="C202" s="173"/>
      <c r="D202" s="173"/>
      <c r="E202" s="173"/>
      <c r="F202" s="173"/>
      <c r="G202" s="174"/>
    </row>
    <row r="203" spans="1:7" ht="17.100000000000001" customHeight="1" x14ac:dyDescent="0.25">
      <c r="A203" s="37" t="s">
        <v>31</v>
      </c>
      <c r="B203" s="169" t="s">
        <v>107</v>
      </c>
      <c r="C203" s="170"/>
      <c r="D203" s="170"/>
      <c r="E203" s="170"/>
      <c r="F203" s="170"/>
      <c r="G203" s="171"/>
    </row>
    <row r="204" spans="1:7" ht="17.100000000000001" customHeight="1" x14ac:dyDescent="0.25">
      <c r="A204" s="37" t="s">
        <v>32</v>
      </c>
      <c r="B204" s="169" t="s">
        <v>107</v>
      </c>
      <c r="C204" s="170"/>
      <c r="D204" s="170"/>
      <c r="E204" s="170"/>
      <c r="F204" s="170"/>
      <c r="G204" s="171"/>
    </row>
    <row r="205" spans="1:7" ht="17.100000000000001" customHeight="1" x14ac:dyDescent="0.25">
      <c r="A205" s="181"/>
      <c r="B205" s="182"/>
      <c r="C205" s="182"/>
      <c r="D205" s="182"/>
      <c r="E205" s="182"/>
      <c r="F205" s="182"/>
      <c r="G205" s="183"/>
    </row>
  </sheetData>
  <mergeCells count="208">
    <mergeCell ref="E105:E109"/>
    <mergeCell ref="A148:G148"/>
    <mergeCell ref="B149:G149"/>
    <mergeCell ref="B150:G150"/>
    <mergeCell ref="A201:G201"/>
    <mergeCell ref="B202:G202"/>
    <mergeCell ref="B203:G203"/>
    <mergeCell ref="B204:G204"/>
    <mergeCell ref="B198:G198"/>
    <mergeCell ref="B199:G199"/>
    <mergeCell ref="B200:G200"/>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205:G205"/>
    <mergeCell ref="B192:G192"/>
    <mergeCell ref="A193:G193"/>
    <mergeCell ref="B194:G194"/>
    <mergeCell ref="B195:G195"/>
    <mergeCell ref="B196:G196"/>
    <mergeCell ref="A197:G197"/>
    <mergeCell ref="B186:G186"/>
    <mergeCell ref="B187:G187"/>
    <mergeCell ref="B188:G188"/>
    <mergeCell ref="A189:G189"/>
    <mergeCell ref="B190:G190"/>
    <mergeCell ref="B191:G191"/>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47:G147"/>
    <mergeCell ref="A151:G151"/>
    <mergeCell ref="A152:G152"/>
    <mergeCell ref="A153:G153"/>
    <mergeCell ref="B154:G154"/>
    <mergeCell ref="B155:G155"/>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17:G117"/>
    <mergeCell ref="A118:G118"/>
    <mergeCell ref="B119:G119"/>
    <mergeCell ref="B120:G120"/>
    <mergeCell ref="A121:G121"/>
    <mergeCell ref="B122:G122"/>
    <mergeCell ref="A111:G111"/>
    <mergeCell ref="A112:G112"/>
    <mergeCell ref="B113:G113"/>
    <mergeCell ref="B114:G114"/>
    <mergeCell ref="A115:G115"/>
    <mergeCell ref="B116:G116"/>
    <mergeCell ref="A105:A109"/>
    <mergeCell ref="B105:B109"/>
    <mergeCell ref="C105:C10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D105:D109"/>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60"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45850"/>
    <pageSetUpPr fitToPage="1"/>
  </sheetPr>
  <dimension ref="A2:F29"/>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1434</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ht="16.5" customHeight="1" x14ac:dyDescent="0.25">
      <c r="A14" s="168"/>
      <c r="B14" s="168"/>
      <c r="C14" s="168"/>
      <c r="D14" s="168"/>
      <c r="E14" s="168"/>
      <c r="F14" s="168"/>
    </row>
    <row r="15" spans="1:6" s="16" customFormat="1" ht="32.25" customHeight="1" x14ac:dyDescent="0.25">
      <c r="B15" s="152" t="s">
        <v>75</v>
      </c>
      <c r="C15" s="152"/>
      <c r="D15" s="152"/>
      <c r="E15" s="152"/>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85</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71.353797</v>
      </c>
      <c r="C20" s="5">
        <v>31.932003999999999</v>
      </c>
      <c r="D20" s="5">
        <v>29.016442359999999</v>
      </c>
      <c r="E20" s="7">
        <f>D20/B20</f>
        <v>0.40665589751306436</v>
      </c>
    </row>
    <row r="21" spans="1:6" s="16" customFormat="1" ht="19.5" x14ac:dyDescent="0.25">
      <c r="A21" s="2" t="s">
        <v>17</v>
      </c>
      <c r="B21" s="5">
        <v>75.38132001999999</v>
      </c>
      <c r="C21" s="5">
        <v>35.774237019999994</v>
      </c>
      <c r="D21" s="5">
        <v>29.016442359999999</v>
      </c>
      <c r="E21" s="7">
        <f>D21/B21</f>
        <v>0.38492881727597006</v>
      </c>
    </row>
    <row r="22" spans="1:6" x14ac:dyDescent="0.25">
      <c r="B22" s="38"/>
      <c r="C22" s="38"/>
      <c r="D22" s="38"/>
      <c r="E22" s="38"/>
    </row>
    <row r="24" spans="1:6" ht="36" customHeight="1" x14ac:dyDescent="0.25">
      <c r="A24" s="164" t="s">
        <v>1170</v>
      </c>
      <c r="B24" s="164"/>
      <c r="C24" s="164"/>
      <c r="D24" s="164"/>
      <c r="E24" s="164"/>
      <c r="F24" s="164"/>
    </row>
    <row r="25" spans="1:6" ht="80.25" customHeight="1" x14ac:dyDescent="0.25">
      <c r="A25" s="163" t="s">
        <v>531</v>
      </c>
      <c r="B25" s="163"/>
      <c r="C25" s="163"/>
      <c r="D25" s="163"/>
      <c r="E25" s="163"/>
      <c r="F25" s="163"/>
    </row>
    <row r="26" spans="1:6" ht="24" customHeight="1" x14ac:dyDescent="0.25">
      <c r="A26" s="162" t="s">
        <v>83</v>
      </c>
      <c r="B26" s="162"/>
      <c r="C26" s="162"/>
      <c r="D26" s="162"/>
      <c r="E26" s="162"/>
      <c r="F26" s="162"/>
    </row>
    <row r="27" spans="1:6" ht="21.75" customHeight="1" x14ac:dyDescent="0.25">
      <c r="A27" s="162" t="s">
        <v>84</v>
      </c>
      <c r="B27" s="162"/>
      <c r="C27" s="162"/>
      <c r="D27" s="162"/>
      <c r="E27" s="162"/>
      <c r="F27" s="162"/>
    </row>
    <row r="28" spans="1:6" x14ac:dyDescent="0.25">
      <c r="A28" s="39"/>
      <c r="B28" s="39"/>
      <c r="C28" s="39"/>
      <c r="D28" s="39"/>
      <c r="E28" s="39"/>
      <c r="F28" s="39"/>
    </row>
    <row r="29" spans="1:6" x14ac:dyDescent="0.25">
      <c r="A29" s="39"/>
      <c r="B29" s="39"/>
      <c r="C29" s="39"/>
      <c r="D29" s="39"/>
      <c r="E29" s="39"/>
      <c r="F29" s="39"/>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57C71"/>
  </sheetPr>
  <dimension ref="A1:G283"/>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370</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371</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47</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1181</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'E004'!B20</f>
        <v>71.353797</v>
      </c>
      <c r="D22" s="229"/>
      <c r="E22" s="23">
        <f>'E004'!C20</f>
        <v>31.932003999999999</v>
      </c>
      <c r="F22" s="23">
        <f>'E004'!D20</f>
        <v>29.016442359999999</v>
      </c>
      <c r="G22" s="24">
        <f>F22/C22*100</f>
        <v>40.665589751306435</v>
      </c>
    </row>
    <row r="23" spans="1:7" ht="16.5" customHeight="1" x14ac:dyDescent="0.25">
      <c r="A23" s="196" t="s">
        <v>17</v>
      </c>
      <c r="B23" s="196"/>
      <c r="C23" s="230">
        <f>'E004'!B21</f>
        <v>75.38132001999999</v>
      </c>
      <c r="D23" s="231"/>
      <c r="E23" s="23">
        <f>'E004'!C21</f>
        <v>35.774237019999994</v>
      </c>
      <c r="F23" s="23">
        <f>'E004'!D21</f>
        <v>29.016442359999999</v>
      </c>
      <c r="G23" s="25">
        <f>F23/C23*100</f>
        <v>38.492881727597009</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3.3</v>
      </c>
    </row>
    <row r="28" spans="1:7" ht="16.5" x14ac:dyDescent="0.25">
      <c r="A28" s="196"/>
      <c r="B28" s="196"/>
      <c r="C28" s="196"/>
      <c r="D28" s="196"/>
      <c r="E28" s="196"/>
      <c r="F28" s="28" t="s">
        <v>33</v>
      </c>
      <c r="G28" s="29">
        <v>3.3</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126" x14ac:dyDescent="0.25">
      <c r="A32" s="36" t="s">
        <v>372</v>
      </c>
      <c r="B32" s="36" t="s">
        <v>373</v>
      </c>
      <c r="C32" s="36" t="s">
        <v>1021</v>
      </c>
      <c r="D32" s="36" t="s">
        <v>57</v>
      </c>
      <c r="E32" s="33" t="s">
        <v>49</v>
      </c>
      <c r="F32" s="54"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78</v>
      </c>
    </row>
    <row r="36" spans="1:7" ht="16.5" x14ac:dyDescent="0.25">
      <c r="A36" s="196"/>
      <c r="B36" s="196"/>
      <c r="C36" s="196"/>
      <c r="D36" s="196"/>
      <c r="E36" s="196"/>
      <c r="F36" s="28" t="s">
        <v>33</v>
      </c>
      <c r="G36" s="29">
        <v>78</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78.75" x14ac:dyDescent="0.25">
      <c r="A40" s="32" t="s">
        <v>374</v>
      </c>
      <c r="B40" s="32" t="s">
        <v>375</v>
      </c>
      <c r="C40" s="32" t="s">
        <v>376</v>
      </c>
      <c r="D40" s="32" t="s">
        <v>51</v>
      </c>
      <c r="E40" s="33" t="s">
        <v>141</v>
      </c>
      <c r="F40" s="44" t="s">
        <v>36</v>
      </c>
      <c r="G40" s="29" t="s">
        <v>56</v>
      </c>
    </row>
    <row r="41" spans="1:7" ht="16.5" x14ac:dyDescent="0.25">
      <c r="A41" s="196" t="s">
        <v>21</v>
      </c>
      <c r="B41" s="196" t="s">
        <v>22</v>
      </c>
      <c r="C41" s="196" t="s">
        <v>29</v>
      </c>
      <c r="D41" s="196" t="s">
        <v>23</v>
      </c>
      <c r="E41" s="196" t="s">
        <v>24</v>
      </c>
      <c r="F41" s="26" t="s">
        <v>25</v>
      </c>
      <c r="G41" s="27">
        <v>50</v>
      </c>
    </row>
    <row r="42" spans="1:7" ht="16.5" x14ac:dyDescent="0.25">
      <c r="A42" s="196"/>
      <c r="B42" s="196"/>
      <c r="C42" s="196"/>
      <c r="D42" s="196"/>
      <c r="E42" s="196"/>
      <c r="F42" s="28" t="s">
        <v>33</v>
      </c>
      <c r="G42" s="29">
        <v>50</v>
      </c>
    </row>
    <row r="43" spans="1:7" ht="16.5" x14ac:dyDescent="0.25">
      <c r="A43" s="196"/>
      <c r="B43" s="196"/>
      <c r="C43" s="196"/>
      <c r="D43" s="196"/>
      <c r="E43" s="196"/>
      <c r="F43" s="28" t="s">
        <v>26</v>
      </c>
      <c r="G43" s="27" t="s">
        <v>56</v>
      </c>
    </row>
    <row r="44" spans="1:7" ht="33" x14ac:dyDescent="0.25">
      <c r="A44" s="196"/>
      <c r="B44" s="196"/>
      <c r="C44" s="196"/>
      <c r="D44" s="196"/>
      <c r="E44" s="196"/>
      <c r="F44" s="28" t="s">
        <v>34</v>
      </c>
      <c r="G44" s="29" t="s">
        <v>56</v>
      </c>
    </row>
    <row r="45" spans="1:7" ht="16.5" x14ac:dyDescent="0.25">
      <c r="A45" s="196"/>
      <c r="B45" s="196"/>
      <c r="C45" s="196"/>
      <c r="D45" s="196"/>
      <c r="E45" s="196"/>
      <c r="F45" s="28" t="s">
        <v>27</v>
      </c>
      <c r="G45" s="27" t="s">
        <v>56</v>
      </c>
    </row>
    <row r="46" spans="1:7" ht="78.75" x14ac:dyDescent="0.25">
      <c r="A46" s="32" t="s">
        <v>377</v>
      </c>
      <c r="B46" s="32" t="s">
        <v>1022</v>
      </c>
      <c r="C46" s="32" t="s">
        <v>378</v>
      </c>
      <c r="D46" s="32" t="s">
        <v>51</v>
      </c>
      <c r="E46" s="33" t="s">
        <v>141</v>
      </c>
      <c r="F46" s="44" t="s">
        <v>36</v>
      </c>
      <c r="G46" s="29" t="s">
        <v>56</v>
      </c>
    </row>
    <row r="47" spans="1:7" ht="16.5" x14ac:dyDescent="0.25">
      <c r="A47" s="232" t="s">
        <v>1313</v>
      </c>
      <c r="B47" s="233"/>
      <c r="C47" s="233"/>
      <c r="D47" s="233"/>
      <c r="E47" s="233"/>
      <c r="F47" s="233"/>
      <c r="G47" s="234"/>
    </row>
    <row r="48" spans="1:7" ht="16.5" x14ac:dyDescent="0.25">
      <c r="A48" s="227" t="s">
        <v>19</v>
      </c>
      <c r="B48" s="227"/>
      <c r="C48" s="227"/>
      <c r="D48" s="227"/>
      <c r="E48" s="227"/>
      <c r="F48" s="227" t="s">
        <v>20</v>
      </c>
      <c r="G48" s="227"/>
    </row>
    <row r="49" spans="1:7" ht="16.5" x14ac:dyDescent="0.25">
      <c r="A49" s="196" t="s">
        <v>21</v>
      </c>
      <c r="B49" s="196" t="s">
        <v>22</v>
      </c>
      <c r="C49" s="196" t="s">
        <v>29</v>
      </c>
      <c r="D49" s="196" t="s">
        <v>23</v>
      </c>
      <c r="E49" s="196" t="s">
        <v>24</v>
      </c>
      <c r="F49" s="28" t="s">
        <v>25</v>
      </c>
      <c r="G49" s="66">
        <v>100</v>
      </c>
    </row>
    <row r="50" spans="1:7" ht="16.5" x14ac:dyDescent="0.25">
      <c r="A50" s="196"/>
      <c r="B50" s="196"/>
      <c r="C50" s="196"/>
      <c r="D50" s="196"/>
      <c r="E50" s="196"/>
      <c r="F50" s="28" t="s">
        <v>33</v>
      </c>
      <c r="G50" s="66">
        <v>100</v>
      </c>
    </row>
    <row r="51" spans="1:7" ht="16.5" x14ac:dyDescent="0.25">
      <c r="A51" s="196"/>
      <c r="B51" s="196"/>
      <c r="C51" s="196"/>
      <c r="D51" s="196"/>
      <c r="E51" s="196"/>
      <c r="F51" s="28" t="s">
        <v>26</v>
      </c>
      <c r="G51" s="66">
        <v>100</v>
      </c>
    </row>
    <row r="52" spans="1:7" ht="33" x14ac:dyDescent="0.25">
      <c r="A52" s="196"/>
      <c r="B52" s="196"/>
      <c r="C52" s="196"/>
      <c r="D52" s="196"/>
      <c r="E52" s="196"/>
      <c r="F52" s="28" t="s">
        <v>34</v>
      </c>
      <c r="G52" s="66">
        <v>100</v>
      </c>
    </row>
    <row r="53" spans="1:7" ht="16.5" x14ac:dyDescent="0.25">
      <c r="A53" s="196"/>
      <c r="B53" s="196"/>
      <c r="C53" s="196"/>
      <c r="D53" s="196"/>
      <c r="E53" s="196"/>
      <c r="F53" s="28" t="s">
        <v>27</v>
      </c>
      <c r="G53" s="66">
        <f>(103/103)*100</f>
        <v>100</v>
      </c>
    </row>
    <row r="54" spans="1:7" ht="78.75" x14ac:dyDescent="0.25">
      <c r="A54" s="32" t="s">
        <v>379</v>
      </c>
      <c r="B54" s="32" t="s">
        <v>380</v>
      </c>
      <c r="C54" s="32" t="s">
        <v>381</v>
      </c>
      <c r="D54" s="32" t="s">
        <v>51</v>
      </c>
      <c r="E54" s="33" t="s">
        <v>55</v>
      </c>
      <c r="F54" s="44" t="s">
        <v>36</v>
      </c>
      <c r="G54" s="66">
        <f>(G53/G50)*100</f>
        <v>100</v>
      </c>
    </row>
    <row r="55" spans="1:7" ht="16.5" x14ac:dyDescent="0.25">
      <c r="A55" s="196" t="s">
        <v>21</v>
      </c>
      <c r="B55" s="196" t="s">
        <v>22</v>
      </c>
      <c r="C55" s="196" t="s">
        <v>29</v>
      </c>
      <c r="D55" s="196" t="s">
        <v>23</v>
      </c>
      <c r="E55" s="196" t="s">
        <v>24</v>
      </c>
      <c r="F55" s="28" t="s">
        <v>25</v>
      </c>
      <c r="G55" s="66">
        <v>100</v>
      </c>
    </row>
    <row r="56" spans="1:7" ht="16.5" x14ac:dyDescent="0.25">
      <c r="A56" s="196"/>
      <c r="B56" s="196"/>
      <c r="C56" s="196"/>
      <c r="D56" s="196"/>
      <c r="E56" s="196"/>
      <c r="F56" s="28" t="s">
        <v>33</v>
      </c>
      <c r="G56" s="66">
        <v>100</v>
      </c>
    </row>
    <row r="57" spans="1:7" ht="16.5" x14ac:dyDescent="0.25">
      <c r="A57" s="196"/>
      <c r="B57" s="196"/>
      <c r="C57" s="196"/>
      <c r="D57" s="196"/>
      <c r="E57" s="196"/>
      <c r="F57" s="28" t="s">
        <v>26</v>
      </c>
      <c r="G57" s="66">
        <v>100</v>
      </c>
    </row>
    <row r="58" spans="1:7" ht="33" x14ac:dyDescent="0.25">
      <c r="A58" s="196"/>
      <c r="B58" s="196"/>
      <c r="C58" s="196"/>
      <c r="D58" s="196"/>
      <c r="E58" s="196"/>
      <c r="F58" s="28" t="s">
        <v>34</v>
      </c>
      <c r="G58" s="66">
        <v>100</v>
      </c>
    </row>
    <row r="59" spans="1:7" ht="16.5" x14ac:dyDescent="0.25">
      <c r="A59" s="196"/>
      <c r="B59" s="196"/>
      <c r="C59" s="196"/>
      <c r="D59" s="196"/>
      <c r="E59" s="196"/>
      <c r="F59" s="28" t="s">
        <v>27</v>
      </c>
      <c r="G59" s="66">
        <f>(19/19)*100</f>
        <v>100</v>
      </c>
    </row>
    <row r="60" spans="1:7" ht="94.5" x14ac:dyDescent="0.25">
      <c r="A60" s="36" t="s">
        <v>382</v>
      </c>
      <c r="B60" s="36" t="s">
        <v>383</v>
      </c>
      <c r="C60" s="36" t="s">
        <v>384</v>
      </c>
      <c r="D60" s="36" t="s">
        <v>51</v>
      </c>
      <c r="E60" s="33" t="s">
        <v>55</v>
      </c>
      <c r="F60" s="44" t="s">
        <v>36</v>
      </c>
      <c r="G60" s="66">
        <f>(G59/G56)*100</f>
        <v>100</v>
      </c>
    </row>
    <row r="61" spans="1:7" ht="16.5" x14ac:dyDescent="0.25">
      <c r="A61" s="196" t="s">
        <v>21</v>
      </c>
      <c r="B61" s="196" t="s">
        <v>22</v>
      </c>
      <c r="C61" s="196" t="s">
        <v>29</v>
      </c>
      <c r="D61" s="196" t="s">
        <v>23</v>
      </c>
      <c r="E61" s="196" t="s">
        <v>24</v>
      </c>
      <c r="F61" s="28" t="s">
        <v>25</v>
      </c>
      <c r="G61" s="66">
        <v>100</v>
      </c>
    </row>
    <row r="62" spans="1:7" ht="16.5" x14ac:dyDescent="0.25">
      <c r="A62" s="196"/>
      <c r="B62" s="196"/>
      <c r="C62" s="196"/>
      <c r="D62" s="196"/>
      <c r="E62" s="196"/>
      <c r="F62" s="28" t="s">
        <v>33</v>
      </c>
      <c r="G62" s="66">
        <v>100</v>
      </c>
    </row>
    <row r="63" spans="1:7" ht="16.5" x14ac:dyDescent="0.25">
      <c r="A63" s="196"/>
      <c r="B63" s="196"/>
      <c r="C63" s="196"/>
      <c r="D63" s="196"/>
      <c r="E63" s="196"/>
      <c r="F63" s="28" t="s">
        <v>26</v>
      </c>
      <c r="G63" s="66">
        <v>100</v>
      </c>
    </row>
    <row r="64" spans="1:7" ht="33" x14ac:dyDescent="0.25">
      <c r="A64" s="196"/>
      <c r="B64" s="196"/>
      <c r="C64" s="196"/>
      <c r="D64" s="196"/>
      <c r="E64" s="196"/>
      <c r="F64" s="28" t="s">
        <v>34</v>
      </c>
      <c r="G64" s="66">
        <v>100</v>
      </c>
    </row>
    <row r="65" spans="1:7" ht="16.5" x14ac:dyDescent="0.25">
      <c r="A65" s="196"/>
      <c r="B65" s="196"/>
      <c r="C65" s="196"/>
      <c r="D65" s="196"/>
      <c r="E65" s="196"/>
      <c r="F65" s="28" t="s">
        <v>27</v>
      </c>
      <c r="G65" s="66">
        <f>(56/56)*100</f>
        <v>100</v>
      </c>
    </row>
    <row r="66" spans="1:7" ht="47.25" x14ac:dyDescent="0.25">
      <c r="A66" s="32" t="s">
        <v>1023</v>
      </c>
      <c r="B66" s="32" t="s">
        <v>385</v>
      </c>
      <c r="C66" s="32" t="s">
        <v>1024</v>
      </c>
      <c r="D66" s="32" t="s">
        <v>51</v>
      </c>
      <c r="E66" s="33" t="s">
        <v>54</v>
      </c>
      <c r="F66" s="28" t="s">
        <v>36</v>
      </c>
      <c r="G66" s="66">
        <f>(G65/G62)*100</f>
        <v>100</v>
      </c>
    </row>
    <row r="67" spans="1:7" ht="16.5" x14ac:dyDescent="0.25">
      <c r="A67" s="196" t="s">
        <v>21</v>
      </c>
      <c r="B67" s="196" t="s">
        <v>22</v>
      </c>
      <c r="C67" s="196" t="s">
        <v>29</v>
      </c>
      <c r="D67" s="196" t="s">
        <v>23</v>
      </c>
      <c r="E67" s="196" t="s">
        <v>24</v>
      </c>
      <c r="F67" s="28" t="s">
        <v>25</v>
      </c>
      <c r="G67" s="66">
        <v>100</v>
      </c>
    </row>
    <row r="68" spans="1:7" ht="16.5" x14ac:dyDescent="0.25">
      <c r="A68" s="196"/>
      <c r="B68" s="196"/>
      <c r="C68" s="196"/>
      <c r="D68" s="196"/>
      <c r="E68" s="196"/>
      <c r="F68" s="28" t="s">
        <v>33</v>
      </c>
      <c r="G68" s="66">
        <v>100</v>
      </c>
    </row>
    <row r="69" spans="1:7" ht="16.5" x14ac:dyDescent="0.25">
      <c r="A69" s="196"/>
      <c r="B69" s="196"/>
      <c r="C69" s="196"/>
      <c r="D69" s="196"/>
      <c r="E69" s="196"/>
      <c r="F69" s="28" t="s">
        <v>26</v>
      </c>
      <c r="G69" s="66">
        <v>100</v>
      </c>
    </row>
    <row r="70" spans="1:7" ht="33" x14ac:dyDescent="0.25">
      <c r="A70" s="196"/>
      <c r="B70" s="196"/>
      <c r="C70" s="196"/>
      <c r="D70" s="196"/>
      <c r="E70" s="196"/>
      <c r="F70" s="28" t="s">
        <v>34</v>
      </c>
      <c r="G70" s="66">
        <v>100</v>
      </c>
    </row>
    <row r="71" spans="1:7" ht="16.5" x14ac:dyDescent="0.25">
      <c r="A71" s="196"/>
      <c r="B71" s="196"/>
      <c r="C71" s="196"/>
      <c r="D71" s="196"/>
      <c r="E71" s="196"/>
      <c r="F71" s="28" t="s">
        <v>27</v>
      </c>
      <c r="G71" s="66">
        <f>(30/30)*100</f>
        <v>100</v>
      </c>
    </row>
    <row r="72" spans="1:7" ht="78.75" x14ac:dyDescent="0.25">
      <c r="A72" s="55" t="s">
        <v>1025</v>
      </c>
      <c r="B72" s="32" t="s">
        <v>1034</v>
      </c>
      <c r="C72" s="32" t="s">
        <v>1027</v>
      </c>
      <c r="D72" s="32" t="s">
        <v>386</v>
      </c>
      <c r="E72" s="33" t="s">
        <v>55</v>
      </c>
      <c r="F72" s="44" t="s">
        <v>36</v>
      </c>
      <c r="G72" s="66">
        <f>(G71/G68)*100</f>
        <v>100</v>
      </c>
    </row>
    <row r="73" spans="1:7" ht="16.5" x14ac:dyDescent="0.25">
      <c r="A73" s="196" t="s">
        <v>21</v>
      </c>
      <c r="B73" s="196" t="s">
        <v>22</v>
      </c>
      <c r="C73" s="196" t="s">
        <v>29</v>
      </c>
      <c r="D73" s="196" t="s">
        <v>23</v>
      </c>
      <c r="E73" s="196" t="s">
        <v>24</v>
      </c>
      <c r="F73" s="28" t="s">
        <v>25</v>
      </c>
      <c r="G73" s="66">
        <v>98</v>
      </c>
    </row>
    <row r="74" spans="1:7" ht="16.5" x14ac:dyDescent="0.25">
      <c r="A74" s="196"/>
      <c r="B74" s="196"/>
      <c r="C74" s="196"/>
      <c r="D74" s="196"/>
      <c r="E74" s="196"/>
      <c r="F74" s="28" t="s">
        <v>33</v>
      </c>
      <c r="G74" s="66">
        <v>98</v>
      </c>
    </row>
    <row r="75" spans="1:7" ht="16.5" x14ac:dyDescent="0.25">
      <c r="A75" s="196"/>
      <c r="B75" s="196"/>
      <c r="C75" s="196"/>
      <c r="D75" s="196"/>
      <c r="E75" s="196"/>
      <c r="F75" s="28" t="s">
        <v>26</v>
      </c>
      <c r="G75" s="66">
        <v>98</v>
      </c>
    </row>
    <row r="76" spans="1:7" ht="33" x14ac:dyDescent="0.25">
      <c r="A76" s="196"/>
      <c r="B76" s="196"/>
      <c r="C76" s="196"/>
      <c r="D76" s="196"/>
      <c r="E76" s="196"/>
      <c r="F76" s="28" t="s">
        <v>34</v>
      </c>
      <c r="G76" s="66">
        <v>98</v>
      </c>
    </row>
    <row r="77" spans="1:7" ht="16.5" x14ac:dyDescent="0.25">
      <c r="A77" s="196"/>
      <c r="B77" s="196"/>
      <c r="C77" s="196"/>
      <c r="D77" s="196"/>
      <c r="E77" s="196"/>
      <c r="F77" s="28" t="s">
        <v>27</v>
      </c>
      <c r="G77" s="66">
        <f>(1389/1418)*100</f>
        <v>97.954866008462631</v>
      </c>
    </row>
    <row r="78" spans="1:7" ht="94.5" x14ac:dyDescent="0.25">
      <c r="A78" s="36" t="s">
        <v>387</v>
      </c>
      <c r="B78" s="36" t="s">
        <v>388</v>
      </c>
      <c r="C78" s="36" t="s">
        <v>1028</v>
      </c>
      <c r="D78" s="36" t="s">
        <v>51</v>
      </c>
      <c r="E78" s="33" t="s">
        <v>55</v>
      </c>
      <c r="F78" s="44" t="s">
        <v>36</v>
      </c>
      <c r="G78" s="66">
        <f>(G77/G74)*100</f>
        <v>99.953944906594515</v>
      </c>
    </row>
    <row r="79" spans="1:7" ht="16.5" x14ac:dyDescent="0.25">
      <c r="A79" s="196" t="s">
        <v>21</v>
      </c>
      <c r="B79" s="196" t="s">
        <v>22</v>
      </c>
      <c r="C79" s="196" t="s">
        <v>29</v>
      </c>
      <c r="D79" s="196" t="s">
        <v>23</v>
      </c>
      <c r="E79" s="196" t="s">
        <v>24</v>
      </c>
      <c r="F79" s="28" t="s">
        <v>25</v>
      </c>
      <c r="G79" s="66">
        <v>100</v>
      </c>
    </row>
    <row r="80" spans="1:7" ht="16.5" x14ac:dyDescent="0.25">
      <c r="A80" s="196"/>
      <c r="B80" s="196"/>
      <c r="C80" s="196"/>
      <c r="D80" s="196"/>
      <c r="E80" s="196"/>
      <c r="F80" s="28" t="s">
        <v>33</v>
      </c>
      <c r="G80" s="66">
        <v>100</v>
      </c>
    </row>
    <row r="81" spans="1:7" ht="16.5" x14ac:dyDescent="0.25">
      <c r="A81" s="196"/>
      <c r="B81" s="196"/>
      <c r="C81" s="196"/>
      <c r="D81" s="196"/>
      <c r="E81" s="196"/>
      <c r="F81" s="28" t="s">
        <v>26</v>
      </c>
      <c r="G81" s="66">
        <v>100</v>
      </c>
    </row>
    <row r="82" spans="1:7" ht="33" x14ac:dyDescent="0.25">
      <c r="A82" s="196"/>
      <c r="B82" s="196"/>
      <c r="C82" s="196"/>
      <c r="D82" s="196"/>
      <c r="E82" s="196"/>
      <c r="F82" s="28" t="s">
        <v>34</v>
      </c>
      <c r="G82" s="66">
        <v>100</v>
      </c>
    </row>
    <row r="83" spans="1:7" ht="16.5" x14ac:dyDescent="0.25">
      <c r="A83" s="196"/>
      <c r="B83" s="196"/>
      <c r="C83" s="196"/>
      <c r="D83" s="196"/>
      <c r="E83" s="196"/>
      <c r="F83" s="28" t="s">
        <v>27</v>
      </c>
      <c r="G83" s="66">
        <f>(209/209)*100</f>
        <v>100</v>
      </c>
    </row>
    <row r="84" spans="1:7" ht="63" x14ac:dyDescent="0.25">
      <c r="A84" s="32" t="s">
        <v>1026</v>
      </c>
      <c r="B84" s="36" t="s">
        <v>389</v>
      </c>
      <c r="C84" s="32" t="s">
        <v>1162</v>
      </c>
      <c r="D84" s="32" t="s">
        <v>51</v>
      </c>
      <c r="E84" s="33" t="s">
        <v>55</v>
      </c>
      <c r="F84" s="28" t="s">
        <v>36</v>
      </c>
      <c r="G84" s="66">
        <f>(G83/G80)*100</f>
        <v>100</v>
      </c>
    </row>
    <row r="85" spans="1:7" ht="16.5" x14ac:dyDescent="0.25">
      <c r="A85" s="196" t="s">
        <v>21</v>
      </c>
      <c r="B85" s="196" t="s">
        <v>22</v>
      </c>
      <c r="C85" s="196" t="s">
        <v>29</v>
      </c>
      <c r="D85" s="196" t="s">
        <v>23</v>
      </c>
      <c r="E85" s="196" t="s">
        <v>24</v>
      </c>
      <c r="F85" s="28" t="s">
        <v>25</v>
      </c>
      <c r="G85" s="66">
        <v>100</v>
      </c>
    </row>
    <row r="86" spans="1:7" ht="16.5" x14ac:dyDescent="0.25">
      <c r="A86" s="196"/>
      <c r="B86" s="196"/>
      <c r="C86" s="196"/>
      <c r="D86" s="196"/>
      <c r="E86" s="196"/>
      <c r="F86" s="28" t="s">
        <v>33</v>
      </c>
      <c r="G86" s="66">
        <v>100</v>
      </c>
    </row>
    <row r="87" spans="1:7" ht="16.5" x14ac:dyDescent="0.25">
      <c r="A87" s="196"/>
      <c r="B87" s="196"/>
      <c r="C87" s="196"/>
      <c r="D87" s="196"/>
      <c r="E87" s="196"/>
      <c r="F87" s="28" t="s">
        <v>26</v>
      </c>
      <c r="G87" s="66">
        <v>100</v>
      </c>
    </row>
    <row r="88" spans="1:7" ht="33" x14ac:dyDescent="0.25">
      <c r="A88" s="196"/>
      <c r="B88" s="196"/>
      <c r="C88" s="196"/>
      <c r="D88" s="196"/>
      <c r="E88" s="196"/>
      <c r="F88" s="28" t="s">
        <v>34</v>
      </c>
      <c r="G88" s="66">
        <v>100</v>
      </c>
    </row>
    <row r="89" spans="1:7" ht="16.5" x14ac:dyDescent="0.25">
      <c r="A89" s="196"/>
      <c r="B89" s="196"/>
      <c r="C89" s="196"/>
      <c r="D89" s="196"/>
      <c r="E89" s="196"/>
      <c r="F89" s="28" t="s">
        <v>27</v>
      </c>
      <c r="G89" s="66">
        <f>(30/30)*100</f>
        <v>100</v>
      </c>
    </row>
    <row r="90" spans="1:7" ht="94.5" x14ac:dyDescent="0.25">
      <c r="A90" s="32" t="s">
        <v>390</v>
      </c>
      <c r="B90" s="32" t="s">
        <v>1163</v>
      </c>
      <c r="C90" s="32" t="s">
        <v>1164</v>
      </c>
      <c r="D90" s="32" t="s">
        <v>51</v>
      </c>
      <c r="E90" s="33" t="s">
        <v>55</v>
      </c>
      <c r="F90" s="28" t="s">
        <v>36</v>
      </c>
      <c r="G90" s="66">
        <f>(G89/G86)*100</f>
        <v>100</v>
      </c>
    </row>
    <row r="91" spans="1:7" ht="16.5" x14ac:dyDescent="0.25">
      <c r="A91" s="232" t="s">
        <v>1314</v>
      </c>
      <c r="B91" s="233"/>
      <c r="C91" s="233"/>
      <c r="D91" s="233"/>
      <c r="E91" s="233"/>
      <c r="F91" s="233"/>
      <c r="G91" s="234"/>
    </row>
    <row r="92" spans="1:7" ht="16.5" x14ac:dyDescent="0.25">
      <c r="A92" s="227" t="s">
        <v>19</v>
      </c>
      <c r="B92" s="227"/>
      <c r="C92" s="227"/>
      <c r="D92" s="227"/>
      <c r="E92" s="227"/>
      <c r="F92" s="227" t="s">
        <v>20</v>
      </c>
      <c r="G92" s="227"/>
    </row>
    <row r="93" spans="1:7" ht="16.5" x14ac:dyDescent="0.25">
      <c r="A93" s="196" t="s">
        <v>21</v>
      </c>
      <c r="B93" s="196" t="s">
        <v>22</v>
      </c>
      <c r="C93" s="196" t="s">
        <v>29</v>
      </c>
      <c r="D93" s="196" t="s">
        <v>23</v>
      </c>
      <c r="E93" s="196" t="s">
        <v>24</v>
      </c>
      <c r="F93" s="28" t="s">
        <v>25</v>
      </c>
      <c r="G93" s="66">
        <v>100</v>
      </c>
    </row>
    <row r="94" spans="1:7" ht="16.5" x14ac:dyDescent="0.25">
      <c r="A94" s="196"/>
      <c r="B94" s="196"/>
      <c r="C94" s="196"/>
      <c r="D94" s="196"/>
      <c r="E94" s="196"/>
      <c r="F94" s="28" t="s">
        <v>33</v>
      </c>
      <c r="G94" s="66">
        <v>100</v>
      </c>
    </row>
    <row r="95" spans="1:7" ht="16.5" x14ac:dyDescent="0.25">
      <c r="A95" s="196"/>
      <c r="B95" s="196"/>
      <c r="C95" s="196"/>
      <c r="D95" s="196"/>
      <c r="E95" s="196"/>
      <c r="F95" s="28" t="s">
        <v>26</v>
      </c>
      <c r="G95" s="66">
        <v>100</v>
      </c>
    </row>
    <row r="96" spans="1:7" ht="33" x14ac:dyDescent="0.25">
      <c r="A96" s="196"/>
      <c r="B96" s="196"/>
      <c r="C96" s="196"/>
      <c r="D96" s="196"/>
      <c r="E96" s="196"/>
      <c r="F96" s="28" t="s">
        <v>34</v>
      </c>
      <c r="G96" s="66">
        <v>100</v>
      </c>
    </row>
    <row r="97" spans="1:7" ht="16.5" x14ac:dyDescent="0.25">
      <c r="A97" s="196"/>
      <c r="B97" s="196"/>
      <c r="C97" s="196"/>
      <c r="D97" s="196"/>
      <c r="E97" s="196"/>
      <c r="F97" s="28" t="s">
        <v>27</v>
      </c>
      <c r="G97" s="66">
        <f>(56/56)*100</f>
        <v>100</v>
      </c>
    </row>
    <row r="98" spans="1:7" ht="47.25" x14ac:dyDescent="0.25">
      <c r="A98" s="32" t="s">
        <v>391</v>
      </c>
      <c r="B98" s="32" t="s">
        <v>1033</v>
      </c>
      <c r="C98" s="32" t="s">
        <v>392</v>
      </c>
      <c r="D98" s="32" t="s">
        <v>51</v>
      </c>
      <c r="E98" s="33" t="s">
        <v>52</v>
      </c>
      <c r="F98" s="28" t="s">
        <v>36</v>
      </c>
      <c r="G98" s="66">
        <f>+G97/G94*100</f>
        <v>100</v>
      </c>
    </row>
    <row r="99" spans="1:7" ht="16.5" x14ac:dyDescent="0.25">
      <c r="A99" s="196" t="s">
        <v>21</v>
      </c>
      <c r="B99" s="196" t="s">
        <v>22</v>
      </c>
      <c r="C99" s="196" t="s">
        <v>29</v>
      </c>
      <c r="D99" s="196" t="s">
        <v>23</v>
      </c>
      <c r="E99" s="196" t="s">
        <v>24</v>
      </c>
      <c r="F99" s="28" t="s">
        <v>25</v>
      </c>
      <c r="G99" s="66">
        <v>100</v>
      </c>
    </row>
    <row r="100" spans="1:7" ht="16.5" x14ac:dyDescent="0.25">
      <c r="A100" s="196"/>
      <c r="B100" s="196"/>
      <c r="C100" s="196"/>
      <c r="D100" s="196"/>
      <c r="E100" s="196"/>
      <c r="F100" s="28" t="s">
        <v>33</v>
      </c>
      <c r="G100" s="66">
        <v>100</v>
      </c>
    </row>
    <row r="101" spans="1:7" ht="16.5" x14ac:dyDescent="0.25">
      <c r="A101" s="196"/>
      <c r="B101" s="196"/>
      <c r="C101" s="196"/>
      <c r="D101" s="196"/>
      <c r="E101" s="196"/>
      <c r="F101" s="28" t="s">
        <v>26</v>
      </c>
      <c r="G101" s="66">
        <v>100</v>
      </c>
    </row>
    <row r="102" spans="1:7" ht="33" x14ac:dyDescent="0.25">
      <c r="A102" s="196"/>
      <c r="B102" s="196"/>
      <c r="C102" s="196"/>
      <c r="D102" s="196"/>
      <c r="E102" s="196"/>
      <c r="F102" s="28" t="s">
        <v>34</v>
      </c>
      <c r="G102" s="66">
        <v>100</v>
      </c>
    </row>
    <row r="103" spans="1:7" ht="16.5" x14ac:dyDescent="0.25">
      <c r="A103" s="196"/>
      <c r="B103" s="196"/>
      <c r="C103" s="196"/>
      <c r="D103" s="196"/>
      <c r="E103" s="196"/>
      <c r="F103" s="28" t="s">
        <v>27</v>
      </c>
      <c r="G103" s="66">
        <f>(37/37)*100</f>
        <v>100</v>
      </c>
    </row>
    <row r="104" spans="1:7" ht="63" x14ac:dyDescent="0.25">
      <c r="A104" s="32" t="s">
        <v>393</v>
      </c>
      <c r="B104" s="32" t="s">
        <v>394</v>
      </c>
      <c r="C104" s="32" t="s">
        <v>395</v>
      </c>
      <c r="D104" s="32" t="s">
        <v>51</v>
      </c>
      <c r="E104" s="33" t="s">
        <v>52</v>
      </c>
      <c r="F104" s="28" t="s">
        <v>36</v>
      </c>
      <c r="G104" s="66">
        <f>+G103/G100*100</f>
        <v>100</v>
      </c>
    </row>
    <row r="105" spans="1:7" ht="16.5" customHeight="1" x14ac:dyDescent="0.25">
      <c r="A105" s="196" t="s">
        <v>21</v>
      </c>
      <c r="B105" s="196" t="s">
        <v>22</v>
      </c>
      <c r="C105" s="196" t="s">
        <v>29</v>
      </c>
      <c r="D105" s="196" t="s">
        <v>23</v>
      </c>
      <c r="E105" s="196" t="s">
        <v>24</v>
      </c>
      <c r="F105" s="28" t="s">
        <v>25</v>
      </c>
      <c r="G105" s="66">
        <v>100</v>
      </c>
    </row>
    <row r="106" spans="1:7" ht="16.5" x14ac:dyDescent="0.25">
      <c r="A106" s="196"/>
      <c r="B106" s="196"/>
      <c r="C106" s="196"/>
      <c r="D106" s="196"/>
      <c r="E106" s="196"/>
      <c r="F106" s="28" t="s">
        <v>33</v>
      </c>
      <c r="G106" s="66">
        <v>100</v>
      </c>
    </row>
    <row r="107" spans="1:7" ht="16.5" x14ac:dyDescent="0.25">
      <c r="A107" s="196"/>
      <c r="B107" s="196"/>
      <c r="C107" s="196"/>
      <c r="D107" s="196"/>
      <c r="E107" s="196"/>
      <c r="F107" s="28" t="s">
        <v>26</v>
      </c>
      <c r="G107" s="66">
        <v>100</v>
      </c>
    </row>
    <row r="108" spans="1:7" ht="33" x14ac:dyDescent="0.25">
      <c r="A108" s="196"/>
      <c r="B108" s="196"/>
      <c r="C108" s="196"/>
      <c r="D108" s="196"/>
      <c r="E108" s="196"/>
      <c r="F108" s="28" t="s">
        <v>34</v>
      </c>
      <c r="G108" s="66">
        <v>100</v>
      </c>
    </row>
    <row r="109" spans="1:7" ht="16.5" x14ac:dyDescent="0.25">
      <c r="A109" s="196"/>
      <c r="B109" s="196"/>
      <c r="C109" s="196"/>
      <c r="D109" s="196"/>
      <c r="E109" s="196"/>
      <c r="F109" s="28" t="s">
        <v>27</v>
      </c>
      <c r="G109" s="66">
        <f>(56/56)*100</f>
        <v>100</v>
      </c>
    </row>
    <row r="110" spans="1:7" ht="63.75" customHeight="1" x14ac:dyDescent="0.25">
      <c r="A110" s="32" t="s">
        <v>396</v>
      </c>
      <c r="B110" s="32" t="s">
        <v>1032</v>
      </c>
      <c r="C110" s="32" t="s">
        <v>397</v>
      </c>
      <c r="D110" s="32" t="s">
        <v>51</v>
      </c>
      <c r="E110" s="33" t="s">
        <v>52</v>
      </c>
      <c r="F110" s="28" t="s">
        <v>36</v>
      </c>
      <c r="G110" s="66">
        <f>+G109/G106*100</f>
        <v>100</v>
      </c>
    </row>
    <row r="111" spans="1:7" ht="16.5" customHeight="1" x14ac:dyDescent="0.25">
      <c r="A111" s="196" t="s">
        <v>21</v>
      </c>
      <c r="B111" s="196" t="s">
        <v>22</v>
      </c>
      <c r="C111" s="196" t="s">
        <v>29</v>
      </c>
      <c r="D111" s="196" t="s">
        <v>23</v>
      </c>
      <c r="E111" s="196" t="s">
        <v>24</v>
      </c>
      <c r="F111" s="28" t="s">
        <v>25</v>
      </c>
      <c r="G111" s="66">
        <v>100</v>
      </c>
    </row>
    <row r="112" spans="1:7" ht="16.5" x14ac:dyDescent="0.25">
      <c r="A112" s="196"/>
      <c r="B112" s="196"/>
      <c r="C112" s="196"/>
      <c r="D112" s="196"/>
      <c r="E112" s="196"/>
      <c r="F112" s="28" t="s">
        <v>33</v>
      </c>
      <c r="G112" s="66">
        <v>100</v>
      </c>
    </row>
    <row r="113" spans="1:7" ht="16.5" x14ac:dyDescent="0.25">
      <c r="A113" s="196"/>
      <c r="B113" s="196"/>
      <c r="C113" s="196"/>
      <c r="D113" s="196"/>
      <c r="E113" s="196"/>
      <c r="F113" s="28" t="s">
        <v>26</v>
      </c>
      <c r="G113" s="66">
        <v>100</v>
      </c>
    </row>
    <row r="114" spans="1:7" ht="33" x14ac:dyDescent="0.25">
      <c r="A114" s="196"/>
      <c r="B114" s="196"/>
      <c r="C114" s="196"/>
      <c r="D114" s="196"/>
      <c r="E114" s="196"/>
      <c r="F114" s="28" t="s">
        <v>34</v>
      </c>
      <c r="G114" s="66">
        <v>100</v>
      </c>
    </row>
    <row r="115" spans="1:7" ht="16.5" x14ac:dyDescent="0.25">
      <c r="A115" s="196"/>
      <c r="B115" s="196"/>
      <c r="C115" s="196"/>
      <c r="D115" s="196"/>
      <c r="E115" s="196"/>
      <c r="F115" s="28" t="s">
        <v>27</v>
      </c>
      <c r="G115" s="66">
        <f>(3/3)*100</f>
        <v>100</v>
      </c>
    </row>
    <row r="116" spans="1:7" ht="63" x14ac:dyDescent="0.25">
      <c r="A116" s="32" t="s">
        <v>398</v>
      </c>
      <c r="B116" s="32" t="s">
        <v>515</v>
      </c>
      <c r="C116" s="32" t="s">
        <v>1029</v>
      </c>
      <c r="D116" s="32" t="s">
        <v>51</v>
      </c>
      <c r="E116" s="33" t="s">
        <v>52</v>
      </c>
      <c r="F116" s="28" t="s">
        <v>36</v>
      </c>
      <c r="G116" s="66">
        <f>+G115/G112*100</f>
        <v>100</v>
      </c>
    </row>
    <row r="117" spans="1:7" ht="16.5" customHeight="1" x14ac:dyDescent="0.25">
      <c r="A117" s="196" t="s">
        <v>21</v>
      </c>
      <c r="B117" s="196" t="s">
        <v>22</v>
      </c>
      <c r="C117" s="196" t="s">
        <v>29</v>
      </c>
      <c r="D117" s="196" t="s">
        <v>23</v>
      </c>
      <c r="E117" s="196" t="s">
        <v>24</v>
      </c>
      <c r="F117" s="28" t="s">
        <v>25</v>
      </c>
      <c r="G117" s="66">
        <v>100</v>
      </c>
    </row>
    <row r="118" spans="1:7" ht="16.5" x14ac:dyDescent="0.25">
      <c r="A118" s="196"/>
      <c r="B118" s="196"/>
      <c r="C118" s="196"/>
      <c r="D118" s="196"/>
      <c r="E118" s="196"/>
      <c r="F118" s="28" t="s">
        <v>33</v>
      </c>
      <c r="G118" s="66">
        <v>100</v>
      </c>
    </row>
    <row r="119" spans="1:7" ht="16.5" x14ac:dyDescent="0.25">
      <c r="A119" s="196"/>
      <c r="B119" s="196"/>
      <c r="C119" s="196"/>
      <c r="D119" s="196"/>
      <c r="E119" s="196"/>
      <c r="F119" s="28" t="s">
        <v>26</v>
      </c>
      <c r="G119" s="66">
        <v>100</v>
      </c>
    </row>
    <row r="120" spans="1:7" ht="33" x14ac:dyDescent="0.25">
      <c r="A120" s="196"/>
      <c r="B120" s="196"/>
      <c r="C120" s="196"/>
      <c r="D120" s="196"/>
      <c r="E120" s="196"/>
      <c r="F120" s="28" t="s">
        <v>34</v>
      </c>
      <c r="G120" s="66">
        <v>100</v>
      </c>
    </row>
    <row r="121" spans="1:7" ht="16.5" x14ac:dyDescent="0.25">
      <c r="A121" s="196"/>
      <c r="B121" s="196"/>
      <c r="C121" s="196"/>
      <c r="D121" s="196"/>
      <c r="E121" s="196"/>
      <c r="F121" s="28" t="s">
        <v>27</v>
      </c>
      <c r="G121" s="66">
        <f>(16/16)*100</f>
        <v>100</v>
      </c>
    </row>
    <row r="122" spans="1:7" ht="78.75" x14ac:dyDescent="0.25">
      <c r="A122" s="32" t="s">
        <v>399</v>
      </c>
      <c r="B122" s="32" t="s">
        <v>400</v>
      </c>
      <c r="C122" s="32" t="s">
        <v>401</v>
      </c>
      <c r="D122" s="32" t="s">
        <v>51</v>
      </c>
      <c r="E122" s="33" t="s">
        <v>52</v>
      </c>
      <c r="F122" s="28" t="s">
        <v>36</v>
      </c>
      <c r="G122" s="66">
        <f>+G121/G118*100</f>
        <v>100</v>
      </c>
    </row>
    <row r="123" spans="1:7" ht="16.5" customHeight="1" x14ac:dyDescent="0.25">
      <c r="A123" s="196" t="s">
        <v>21</v>
      </c>
      <c r="B123" s="196" t="s">
        <v>22</v>
      </c>
      <c r="C123" s="196" t="s">
        <v>29</v>
      </c>
      <c r="D123" s="196" t="s">
        <v>23</v>
      </c>
      <c r="E123" s="196" t="s">
        <v>24</v>
      </c>
      <c r="F123" s="28" t="s">
        <v>25</v>
      </c>
      <c r="G123" s="66">
        <v>100</v>
      </c>
    </row>
    <row r="124" spans="1:7" ht="16.5" x14ac:dyDescent="0.25">
      <c r="A124" s="196"/>
      <c r="B124" s="196"/>
      <c r="C124" s="196"/>
      <c r="D124" s="196"/>
      <c r="E124" s="196"/>
      <c r="F124" s="28" t="s">
        <v>33</v>
      </c>
      <c r="G124" s="66">
        <v>100</v>
      </c>
    </row>
    <row r="125" spans="1:7" ht="16.5" x14ac:dyDescent="0.25">
      <c r="A125" s="196"/>
      <c r="B125" s="196"/>
      <c r="C125" s="196"/>
      <c r="D125" s="196"/>
      <c r="E125" s="196"/>
      <c r="F125" s="28" t="s">
        <v>26</v>
      </c>
      <c r="G125" s="66">
        <v>100</v>
      </c>
    </row>
    <row r="126" spans="1:7" ht="33" x14ac:dyDescent="0.25">
      <c r="A126" s="196"/>
      <c r="B126" s="196"/>
      <c r="C126" s="196"/>
      <c r="D126" s="196"/>
      <c r="E126" s="196"/>
      <c r="F126" s="28" t="s">
        <v>34</v>
      </c>
      <c r="G126" s="66">
        <v>100</v>
      </c>
    </row>
    <row r="127" spans="1:7" ht="16.5" x14ac:dyDescent="0.25">
      <c r="A127" s="196"/>
      <c r="B127" s="196"/>
      <c r="C127" s="196"/>
      <c r="D127" s="196"/>
      <c r="E127" s="196"/>
      <c r="F127" s="28" t="s">
        <v>27</v>
      </c>
      <c r="G127" s="66">
        <f>(471+120)/591*100</f>
        <v>100</v>
      </c>
    </row>
    <row r="128" spans="1:7" ht="94.5" x14ac:dyDescent="0.25">
      <c r="A128" s="32" t="s">
        <v>402</v>
      </c>
      <c r="B128" s="32" t="s">
        <v>1031</v>
      </c>
      <c r="C128" s="32" t="s">
        <v>403</v>
      </c>
      <c r="D128" s="32" t="s">
        <v>51</v>
      </c>
      <c r="E128" s="33" t="s">
        <v>52</v>
      </c>
      <c r="F128" s="28" t="s">
        <v>36</v>
      </c>
      <c r="G128" s="66">
        <f>+G127/G124*100</f>
        <v>100</v>
      </c>
    </row>
    <row r="129" spans="1:7" ht="16.5" customHeight="1" x14ac:dyDescent="0.25">
      <c r="A129" s="196" t="s">
        <v>21</v>
      </c>
      <c r="B129" s="196" t="s">
        <v>22</v>
      </c>
      <c r="C129" s="196" t="s">
        <v>29</v>
      </c>
      <c r="D129" s="196" t="s">
        <v>23</v>
      </c>
      <c r="E129" s="196" t="s">
        <v>24</v>
      </c>
      <c r="F129" s="28" t="s">
        <v>25</v>
      </c>
      <c r="G129" s="66">
        <v>100</v>
      </c>
    </row>
    <row r="130" spans="1:7" ht="16.5" x14ac:dyDescent="0.25">
      <c r="A130" s="196"/>
      <c r="B130" s="196"/>
      <c r="C130" s="196"/>
      <c r="D130" s="196"/>
      <c r="E130" s="196"/>
      <c r="F130" s="28" t="s">
        <v>33</v>
      </c>
      <c r="G130" s="66">
        <v>100</v>
      </c>
    </row>
    <row r="131" spans="1:7" ht="16.5" x14ac:dyDescent="0.25">
      <c r="A131" s="196"/>
      <c r="B131" s="196"/>
      <c r="C131" s="196"/>
      <c r="D131" s="196"/>
      <c r="E131" s="196"/>
      <c r="F131" s="28" t="s">
        <v>26</v>
      </c>
      <c r="G131" s="66">
        <v>100</v>
      </c>
    </row>
    <row r="132" spans="1:7" ht="33" x14ac:dyDescent="0.25">
      <c r="A132" s="196"/>
      <c r="B132" s="196"/>
      <c r="C132" s="196"/>
      <c r="D132" s="196"/>
      <c r="E132" s="196"/>
      <c r="F132" s="28" t="s">
        <v>34</v>
      </c>
      <c r="G132" s="66">
        <v>100</v>
      </c>
    </row>
    <row r="133" spans="1:7" ht="16.5" x14ac:dyDescent="0.25">
      <c r="A133" s="196"/>
      <c r="B133" s="196"/>
      <c r="C133" s="196"/>
      <c r="D133" s="196"/>
      <c r="E133" s="196"/>
      <c r="F133" s="28" t="s">
        <v>27</v>
      </c>
      <c r="G133" s="66">
        <f>(235/235)*100</f>
        <v>100</v>
      </c>
    </row>
    <row r="134" spans="1:7" ht="78.75" x14ac:dyDescent="0.25">
      <c r="A134" s="32" t="s">
        <v>404</v>
      </c>
      <c r="B134" s="32" t="s">
        <v>405</v>
      </c>
      <c r="C134" s="32" t="s">
        <v>406</v>
      </c>
      <c r="D134" s="32" t="s">
        <v>51</v>
      </c>
      <c r="E134" s="33" t="s">
        <v>55</v>
      </c>
      <c r="F134" s="28" t="s">
        <v>36</v>
      </c>
      <c r="G134" s="66">
        <f>+G133/G130*100</f>
        <v>100</v>
      </c>
    </row>
    <row r="135" spans="1:7" ht="16.5" customHeight="1" x14ac:dyDescent="0.25">
      <c r="A135" s="196" t="s">
        <v>21</v>
      </c>
      <c r="B135" s="196" t="s">
        <v>22</v>
      </c>
      <c r="C135" s="196" t="s">
        <v>29</v>
      </c>
      <c r="D135" s="196" t="s">
        <v>23</v>
      </c>
      <c r="E135" s="196" t="s">
        <v>24</v>
      </c>
      <c r="F135" s="28" t="s">
        <v>25</v>
      </c>
      <c r="G135" s="66">
        <v>100</v>
      </c>
    </row>
    <row r="136" spans="1:7" ht="16.5" x14ac:dyDescent="0.25">
      <c r="A136" s="196"/>
      <c r="B136" s="196"/>
      <c r="C136" s="196"/>
      <c r="D136" s="196"/>
      <c r="E136" s="196"/>
      <c r="F136" s="28" t="s">
        <v>33</v>
      </c>
      <c r="G136" s="66">
        <v>100</v>
      </c>
    </row>
    <row r="137" spans="1:7" ht="16.5" x14ac:dyDescent="0.25">
      <c r="A137" s="196"/>
      <c r="B137" s="196"/>
      <c r="C137" s="196"/>
      <c r="D137" s="196"/>
      <c r="E137" s="196"/>
      <c r="F137" s="28" t="s">
        <v>26</v>
      </c>
      <c r="G137" s="66">
        <v>100</v>
      </c>
    </row>
    <row r="138" spans="1:7" ht="33" x14ac:dyDescent="0.25">
      <c r="A138" s="196"/>
      <c r="B138" s="196"/>
      <c r="C138" s="196"/>
      <c r="D138" s="196"/>
      <c r="E138" s="196"/>
      <c r="F138" s="28" t="s">
        <v>34</v>
      </c>
      <c r="G138" s="66">
        <v>100</v>
      </c>
    </row>
    <row r="139" spans="1:7" ht="16.5" x14ac:dyDescent="0.25">
      <c r="A139" s="196"/>
      <c r="B139" s="196"/>
      <c r="C139" s="196"/>
      <c r="D139" s="196"/>
      <c r="E139" s="196"/>
      <c r="F139" s="28" t="s">
        <v>27</v>
      </c>
      <c r="G139" s="66">
        <f>(50/50)*100</f>
        <v>100</v>
      </c>
    </row>
    <row r="140" spans="1:7" ht="78.75" x14ac:dyDescent="0.25">
      <c r="A140" s="32" t="s">
        <v>407</v>
      </c>
      <c r="B140" s="32" t="s">
        <v>408</v>
      </c>
      <c r="C140" s="32" t="s">
        <v>1030</v>
      </c>
      <c r="D140" s="32" t="s">
        <v>51</v>
      </c>
      <c r="E140" s="33" t="s">
        <v>55</v>
      </c>
      <c r="F140" s="28" t="s">
        <v>36</v>
      </c>
      <c r="G140" s="66">
        <f>+G139/G136*100</f>
        <v>100</v>
      </c>
    </row>
    <row r="141" spans="1:7" ht="16.5" customHeight="1" x14ac:dyDescent="0.25">
      <c r="A141" s="196" t="s">
        <v>21</v>
      </c>
      <c r="B141" s="196" t="s">
        <v>22</v>
      </c>
      <c r="C141" s="196" t="s">
        <v>29</v>
      </c>
      <c r="D141" s="196" t="s">
        <v>23</v>
      </c>
      <c r="E141" s="196" t="s">
        <v>24</v>
      </c>
      <c r="F141" s="28" t="s">
        <v>25</v>
      </c>
      <c r="G141" s="66">
        <v>100</v>
      </c>
    </row>
    <row r="142" spans="1:7" ht="16.5" x14ac:dyDescent="0.25">
      <c r="A142" s="196"/>
      <c r="B142" s="196"/>
      <c r="C142" s="196"/>
      <c r="D142" s="196"/>
      <c r="E142" s="196"/>
      <c r="F142" s="28" t="s">
        <v>33</v>
      </c>
      <c r="G142" s="66">
        <v>100</v>
      </c>
    </row>
    <row r="143" spans="1:7" ht="16.5" x14ac:dyDescent="0.25">
      <c r="A143" s="196"/>
      <c r="B143" s="196"/>
      <c r="C143" s="196"/>
      <c r="D143" s="196"/>
      <c r="E143" s="196"/>
      <c r="F143" s="28" t="s">
        <v>26</v>
      </c>
      <c r="G143" s="66">
        <v>100</v>
      </c>
    </row>
    <row r="144" spans="1:7" ht="33" x14ac:dyDescent="0.25">
      <c r="A144" s="196"/>
      <c r="B144" s="196"/>
      <c r="C144" s="196"/>
      <c r="D144" s="196"/>
      <c r="E144" s="196"/>
      <c r="F144" s="28" t="s">
        <v>34</v>
      </c>
      <c r="G144" s="66">
        <v>100</v>
      </c>
    </row>
    <row r="145" spans="1:7" ht="16.5" x14ac:dyDescent="0.25">
      <c r="A145" s="196"/>
      <c r="B145" s="196"/>
      <c r="C145" s="196"/>
      <c r="D145" s="196"/>
      <c r="E145" s="196"/>
      <c r="F145" s="28" t="s">
        <v>27</v>
      </c>
      <c r="G145" s="66">
        <f>(30/30)*100</f>
        <v>100</v>
      </c>
    </row>
    <row r="146" spans="1:7" ht="94.5" x14ac:dyDescent="0.25">
      <c r="A146" s="32" t="s">
        <v>409</v>
      </c>
      <c r="B146" s="32" t="s">
        <v>410</v>
      </c>
      <c r="C146" s="32" t="s">
        <v>544</v>
      </c>
      <c r="D146" s="32" t="s">
        <v>51</v>
      </c>
      <c r="E146" s="33" t="s">
        <v>55</v>
      </c>
      <c r="F146" s="28" t="s">
        <v>36</v>
      </c>
      <c r="G146" s="66">
        <f>+G145/G142*100</f>
        <v>100</v>
      </c>
    </row>
    <row r="147" spans="1:7" ht="16.5" customHeight="1" x14ac:dyDescent="0.25">
      <c r="A147" s="213" t="s">
        <v>28</v>
      </c>
      <c r="B147" s="214"/>
      <c r="C147" s="214"/>
      <c r="D147" s="214"/>
      <c r="E147" s="214"/>
      <c r="F147" s="214"/>
      <c r="G147" s="215"/>
    </row>
    <row r="148" spans="1:7" ht="16.5" customHeight="1" x14ac:dyDescent="0.25">
      <c r="A148" s="181" t="str">
        <f>A32</f>
        <v>Índice de Gestión para Resultados con enfoque de derechos humanos y perspectiva de género (IGpR)</v>
      </c>
      <c r="B148" s="182"/>
      <c r="C148" s="182"/>
      <c r="D148" s="182"/>
      <c r="E148" s="182"/>
      <c r="F148" s="182"/>
      <c r="G148" s="183"/>
    </row>
    <row r="149" spans="1:7" ht="16.5" x14ac:dyDescent="0.25">
      <c r="A149" s="10" t="s">
        <v>130</v>
      </c>
      <c r="B149" s="172"/>
      <c r="C149" s="173"/>
      <c r="D149" s="173"/>
      <c r="E149" s="173"/>
      <c r="F149" s="173"/>
      <c r="G149" s="174"/>
    </row>
    <row r="150" spans="1:7" ht="16.5" x14ac:dyDescent="0.25">
      <c r="A150" s="10" t="s">
        <v>129</v>
      </c>
      <c r="B150" s="169"/>
      <c r="C150" s="170"/>
      <c r="D150" s="170"/>
      <c r="E150" s="170"/>
      <c r="F150" s="170"/>
      <c r="G150" s="171"/>
    </row>
    <row r="151" spans="1:7" ht="16.5" customHeight="1" x14ac:dyDescent="0.25">
      <c r="A151" s="181" t="str">
        <f>A40</f>
        <v>Porcentaje de juicios de amparo favorables concluidos</v>
      </c>
      <c r="B151" s="182"/>
      <c r="C151" s="182"/>
      <c r="D151" s="182"/>
      <c r="E151" s="182"/>
      <c r="F151" s="182"/>
      <c r="G151" s="183"/>
    </row>
    <row r="152" spans="1:7" ht="16.5" x14ac:dyDescent="0.25">
      <c r="A152" s="10" t="s">
        <v>130</v>
      </c>
      <c r="B152" s="172"/>
      <c r="C152" s="173"/>
      <c r="D152" s="173"/>
      <c r="E152" s="173"/>
      <c r="F152" s="173"/>
      <c r="G152" s="174"/>
    </row>
    <row r="153" spans="1:7" ht="16.5" x14ac:dyDescent="0.25">
      <c r="A153" s="10" t="s">
        <v>129</v>
      </c>
      <c r="B153" s="169"/>
      <c r="C153" s="170"/>
      <c r="D153" s="170"/>
      <c r="E153" s="170"/>
      <c r="F153" s="170"/>
      <c r="G153" s="171"/>
    </row>
    <row r="154" spans="1:7" ht="16.5" customHeight="1" x14ac:dyDescent="0.25">
      <c r="A154" s="181" t="str">
        <f>A46</f>
        <v>Porcentaje de juicios de nulidad favorables concluidos</v>
      </c>
      <c r="B154" s="182"/>
      <c r="C154" s="182"/>
      <c r="D154" s="182"/>
      <c r="E154" s="182"/>
      <c r="F154" s="182"/>
      <c r="G154" s="183"/>
    </row>
    <row r="155" spans="1:7" ht="16.5" x14ac:dyDescent="0.25">
      <c r="A155" s="10" t="s">
        <v>130</v>
      </c>
      <c r="B155" s="172"/>
      <c r="C155" s="173"/>
      <c r="D155" s="173"/>
      <c r="E155" s="173"/>
      <c r="F155" s="173"/>
      <c r="G155" s="174"/>
    </row>
    <row r="156" spans="1:7" ht="16.5" x14ac:dyDescent="0.25">
      <c r="A156" s="10" t="s">
        <v>129</v>
      </c>
      <c r="B156" s="169"/>
      <c r="C156" s="170"/>
      <c r="D156" s="170"/>
      <c r="E156" s="170"/>
      <c r="F156" s="170"/>
      <c r="G156" s="171"/>
    </row>
    <row r="157" spans="1:7" ht="16.5" customHeight="1" x14ac:dyDescent="0.25">
      <c r="A157" s="181" t="str">
        <f>A54</f>
        <v>Porcentaje de resoluciones obtenidas del Poder Judicial de la Federación donde se reconoce la comparecencia del Instituto.</v>
      </c>
      <c r="B157" s="182"/>
      <c r="C157" s="182"/>
      <c r="D157" s="182"/>
      <c r="E157" s="182"/>
      <c r="F157" s="182"/>
      <c r="G157" s="183"/>
    </row>
    <row r="158" spans="1:7" ht="16.5" x14ac:dyDescent="0.25">
      <c r="A158" s="10" t="s">
        <v>130</v>
      </c>
      <c r="B158" s="172" t="s">
        <v>1220</v>
      </c>
      <c r="C158" s="173"/>
      <c r="D158" s="173"/>
      <c r="E158" s="173"/>
      <c r="F158" s="173"/>
      <c r="G158" s="174"/>
    </row>
    <row r="159" spans="1:7" ht="16.5" x14ac:dyDescent="0.25">
      <c r="A159" s="10" t="s">
        <v>129</v>
      </c>
      <c r="B159" s="169"/>
      <c r="C159" s="170"/>
      <c r="D159" s="170"/>
      <c r="E159" s="170"/>
      <c r="F159" s="170"/>
      <c r="G159" s="171"/>
    </row>
    <row r="160" spans="1:7" ht="16.5" customHeight="1" x14ac:dyDescent="0.25">
      <c r="A160" s="181" t="str">
        <f>A60</f>
        <v>Porcentaje de resoluciones obtenidas del Tribunal Federal de Justicia Fiscal y Administrativa donde se reconoce la comparecencia del Instituto.</v>
      </c>
      <c r="B160" s="182"/>
      <c r="C160" s="182"/>
      <c r="D160" s="182"/>
      <c r="E160" s="182"/>
      <c r="F160" s="182"/>
      <c r="G160" s="183"/>
    </row>
    <row r="161" spans="1:7" ht="16.5" x14ac:dyDescent="0.25">
      <c r="A161" s="10" t="s">
        <v>130</v>
      </c>
      <c r="B161" s="172" t="s">
        <v>1331</v>
      </c>
      <c r="C161" s="173"/>
      <c r="D161" s="173"/>
      <c r="E161" s="173"/>
      <c r="F161" s="173"/>
      <c r="G161" s="174"/>
    </row>
    <row r="162" spans="1:7" ht="16.5" x14ac:dyDescent="0.25">
      <c r="A162" s="10" t="s">
        <v>129</v>
      </c>
      <c r="B162" s="169"/>
      <c r="C162" s="170"/>
      <c r="D162" s="170"/>
      <c r="E162" s="170"/>
      <c r="F162" s="170"/>
      <c r="G162" s="171"/>
    </row>
    <row r="163" spans="1:7" ht="16.5" customHeight="1" x14ac:dyDescent="0.25">
      <c r="A163" s="181" t="str">
        <f>A66</f>
        <v>Porcentaje de atención de solicitudes de asesoría legal en procesos de licitación, invitaciones y adjudicaciones otorgada.</v>
      </c>
      <c r="B163" s="182"/>
      <c r="C163" s="182"/>
      <c r="D163" s="182"/>
      <c r="E163" s="182"/>
      <c r="F163" s="182"/>
      <c r="G163" s="183"/>
    </row>
    <row r="164" spans="1:7" ht="16.5" x14ac:dyDescent="0.25">
      <c r="A164" s="10" t="s">
        <v>130</v>
      </c>
      <c r="B164" s="172" t="s">
        <v>1221</v>
      </c>
      <c r="C164" s="173"/>
      <c r="D164" s="173"/>
      <c r="E164" s="173"/>
      <c r="F164" s="173"/>
      <c r="G164" s="174"/>
    </row>
    <row r="165" spans="1:7" ht="16.5" x14ac:dyDescent="0.25">
      <c r="A165" s="10" t="s">
        <v>129</v>
      </c>
      <c r="B165" s="169"/>
      <c r="C165" s="170"/>
      <c r="D165" s="170"/>
      <c r="E165" s="170"/>
      <c r="F165" s="170"/>
      <c r="G165" s="171"/>
    </row>
    <row r="166" spans="1:7" ht="16.5" customHeight="1" x14ac:dyDescent="0.25">
      <c r="A166" s="181" t="str">
        <f>A72</f>
        <v>Porcentaje de asuntos correctamente publicados en el Diario Oficial de la Federación, y actualización del marco normativo.</v>
      </c>
      <c r="B166" s="182"/>
      <c r="C166" s="182"/>
      <c r="D166" s="182"/>
      <c r="E166" s="182"/>
      <c r="F166" s="182"/>
      <c r="G166" s="183"/>
    </row>
    <row r="167" spans="1:7" ht="16.5" x14ac:dyDescent="0.25">
      <c r="A167" s="10" t="s">
        <v>130</v>
      </c>
      <c r="B167" s="172" t="s">
        <v>1222</v>
      </c>
      <c r="C167" s="173"/>
      <c r="D167" s="173"/>
      <c r="E167" s="173"/>
      <c r="F167" s="173"/>
      <c r="G167" s="174"/>
    </row>
    <row r="168" spans="1:7" ht="16.5" x14ac:dyDescent="0.25">
      <c r="A168" s="10" t="s">
        <v>129</v>
      </c>
      <c r="B168" s="169"/>
      <c r="C168" s="170"/>
      <c r="D168" s="170"/>
      <c r="E168" s="170"/>
      <c r="F168" s="170"/>
      <c r="G168" s="171"/>
    </row>
    <row r="169" spans="1:7" ht="16.5" customHeight="1" x14ac:dyDescent="0.25">
      <c r="A169" s="181" t="str">
        <f>A78</f>
        <v xml:space="preserve">Porcentaje de respuestas dadas a las solicitudes de información </v>
      </c>
      <c r="B169" s="182"/>
      <c r="C169" s="182"/>
      <c r="D169" s="182"/>
      <c r="E169" s="182"/>
      <c r="F169" s="182"/>
      <c r="G169" s="183"/>
    </row>
    <row r="170" spans="1:7" ht="16.5" x14ac:dyDescent="0.25">
      <c r="A170" s="10" t="s">
        <v>130</v>
      </c>
      <c r="B170" s="172" t="s">
        <v>1223</v>
      </c>
      <c r="C170" s="173"/>
      <c r="D170" s="173"/>
      <c r="E170" s="173"/>
      <c r="F170" s="173"/>
      <c r="G170" s="174"/>
    </row>
    <row r="171" spans="1:7" ht="16.5" x14ac:dyDescent="0.25">
      <c r="A171" s="10" t="s">
        <v>129</v>
      </c>
      <c r="B171" s="169"/>
      <c r="C171" s="170"/>
      <c r="D171" s="170"/>
      <c r="E171" s="170"/>
      <c r="F171" s="170"/>
      <c r="G171" s="171"/>
    </row>
    <row r="172" spans="1:7" ht="16.5" customHeight="1" x14ac:dyDescent="0.25">
      <c r="A172" s="181" t="str">
        <f>A84</f>
        <v>Porcentaje de  proyectos de resoluciones elaborados.</v>
      </c>
      <c r="B172" s="182"/>
      <c r="C172" s="182"/>
      <c r="D172" s="182"/>
      <c r="E172" s="182"/>
      <c r="F172" s="182"/>
      <c r="G172" s="183"/>
    </row>
    <row r="173" spans="1:7" ht="16.5" x14ac:dyDescent="0.25">
      <c r="A173" s="10" t="s">
        <v>130</v>
      </c>
      <c r="B173" s="172" t="s">
        <v>1224</v>
      </c>
      <c r="C173" s="173"/>
      <c r="D173" s="173"/>
      <c r="E173" s="173"/>
      <c r="F173" s="173"/>
      <c r="G173" s="174"/>
    </row>
    <row r="174" spans="1:7" ht="16.5" x14ac:dyDescent="0.25">
      <c r="A174" s="10" t="s">
        <v>129</v>
      </c>
      <c r="B174" s="169"/>
      <c r="C174" s="170"/>
      <c r="D174" s="170"/>
      <c r="E174" s="170"/>
      <c r="F174" s="170"/>
      <c r="G174" s="171"/>
    </row>
    <row r="175" spans="1:7" ht="16.5" customHeight="1" x14ac:dyDescent="0.25">
      <c r="A175" s="181" t="str">
        <f>A90</f>
        <v>Porcentaje de  cumplimientos realizados.</v>
      </c>
      <c r="B175" s="182"/>
      <c r="C175" s="182"/>
      <c r="D175" s="182"/>
      <c r="E175" s="182"/>
      <c r="F175" s="182"/>
      <c r="G175" s="183"/>
    </row>
    <row r="176" spans="1:7" ht="16.5" x14ac:dyDescent="0.25">
      <c r="A176" s="10" t="s">
        <v>130</v>
      </c>
      <c r="B176" s="172" t="s">
        <v>1225</v>
      </c>
      <c r="C176" s="173"/>
      <c r="D176" s="173"/>
      <c r="E176" s="173"/>
      <c r="F176" s="173"/>
      <c r="G176" s="174"/>
    </row>
    <row r="177" spans="1:7" ht="16.5" x14ac:dyDescent="0.25">
      <c r="A177" s="10" t="s">
        <v>129</v>
      </c>
      <c r="B177" s="169"/>
      <c r="C177" s="170"/>
      <c r="D177" s="170"/>
      <c r="E177" s="170"/>
      <c r="F177" s="170"/>
      <c r="G177" s="171"/>
    </row>
    <row r="178" spans="1:7" ht="16.5" customHeight="1" x14ac:dyDescent="0.25">
      <c r="A178" s="181" t="str">
        <f>A98</f>
        <v>Porcentaje de atención a los juicios de amparo notificados al Instituto por el Poder Judicial de la Federación.</v>
      </c>
      <c r="B178" s="182"/>
      <c r="C178" s="182"/>
      <c r="D178" s="182"/>
      <c r="E178" s="182"/>
      <c r="F178" s="182"/>
      <c r="G178" s="183"/>
    </row>
    <row r="179" spans="1:7" ht="16.5" x14ac:dyDescent="0.25">
      <c r="A179" s="10" t="s">
        <v>130</v>
      </c>
      <c r="B179" s="172" t="s">
        <v>1226</v>
      </c>
      <c r="C179" s="173"/>
      <c r="D179" s="173"/>
      <c r="E179" s="173"/>
      <c r="F179" s="173"/>
      <c r="G179" s="174"/>
    </row>
    <row r="180" spans="1:7" ht="16.5" x14ac:dyDescent="0.25">
      <c r="A180" s="10" t="s">
        <v>129</v>
      </c>
      <c r="B180" s="169"/>
      <c r="C180" s="170"/>
      <c r="D180" s="170"/>
      <c r="E180" s="170"/>
      <c r="F180" s="170"/>
      <c r="G180" s="171"/>
    </row>
    <row r="181" spans="1:7" ht="16.5" customHeight="1" x14ac:dyDescent="0.25">
      <c r="A181" s="181" t="str">
        <f>A104</f>
        <v>Porcentaje de atención a los juicios de nulidad notificados al Instituto por el Tribunal Federal de Justicia Fiscal y Administrativa.</v>
      </c>
      <c r="B181" s="182"/>
      <c r="C181" s="182"/>
      <c r="D181" s="182"/>
      <c r="E181" s="182"/>
      <c r="F181" s="182"/>
      <c r="G181" s="183"/>
    </row>
    <row r="182" spans="1:7" ht="16.5" x14ac:dyDescent="0.25">
      <c r="A182" s="10" t="s">
        <v>130</v>
      </c>
      <c r="B182" s="172" t="s">
        <v>1227</v>
      </c>
      <c r="C182" s="173"/>
      <c r="D182" s="173"/>
      <c r="E182" s="173"/>
      <c r="F182" s="173"/>
      <c r="G182" s="174"/>
    </row>
    <row r="183" spans="1:7" ht="16.5" x14ac:dyDescent="0.25">
      <c r="A183" s="10" t="s">
        <v>129</v>
      </c>
      <c r="B183" s="169"/>
      <c r="C183" s="170"/>
      <c r="D183" s="170"/>
      <c r="E183" s="170"/>
      <c r="F183" s="170"/>
      <c r="G183" s="171"/>
    </row>
    <row r="184" spans="1:7" ht="16.5" customHeight="1" x14ac:dyDescent="0.25">
      <c r="A184" s="181" t="str">
        <f>A110</f>
        <v xml:space="preserve"> Porcentaje de atención de consultas internas. </v>
      </c>
      <c r="B184" s="182"/>
      <c r="C184" s="182"/>
      <c r="D184" s="182"/>
      <c r="E184" s="182"/>
      <c r="F184" s="182"/>
      <c r="G184" s="183"/>
    </row>
    <row r="185" spans="1:7" ht="16.5" x14ac:dyDescent="0.25">
      <c r="A185" s="10" t="s">
        <v>130</v>
      </c>
      <c r="B185" s="172" t="s">
        <v>1228</v>
      </c>
      <c r="C185" s="173"/>
      <c r="D185" s="173"/>
      <c r="E185" s="173"/>
      <c r="F185" s="173"/>
      <c r="G185" s="174"/>
    </row>
    <row r="186" spans="1:7" ht="16.5" x14ac:dyDescent="0.25">
      <c r="A186" s="10" t="s">
        <v>129</v>
      </c>
      <c r="B186" s="169"/>
      <c r="C186" s="170"/>
      <c r="D186" s="170"/>
      <c r="E186" s="170"/>
      <c r="F186" s="170"/>
      <c r="G186" s="171"/>
    </row>
    <row r="187" spans="1:7" ht="16.5" customHeight="1" x14ac:dyDescent="0.25">
      <c r="A187" s="181" t="str">
        <f>A116</f>
        <v xml:space="preserve"> Porcentaje de atención de convenios </v>
      </c>
      <c r="B187" s="182"/>
      <c r="C187" s="182"/>
      <c r="D187" s="182"/>
      <c r="E187" s="182"/>
      <c r="F187" s="182"/>
      <c r="G187" s="183"/>
    </row>
    <row r="188" spans="1:7" ht="16.5" x14ac:dyDescent="0.25">
      <c r="A188" s="10" t="s">
        <v>130</v>
      </c>
      <c r="B188" s="172" t="s">
        <v>1229</v>
      </c>
      <c r="C188" s="173"/>
      <c r="D188" s="173"/>
      <c r="E188" s="173"/>
      <c r="F188" s="173"/>
      <c r="G188" s="174"/>
    </row>
    <row r="189" spans="1:7" ht="16.5" x14ac:dyDescent="0.25">
      <c r="A189" s="10" t="s">
        <v>129</v>
      </c>
      <c r="B189" s="169"/>
      <c r="C189" s="170"/>
      <c r="D189" s="170"/>
      <c r="E189" s="170"/>
      <c r="F189" s="170"/>
      <c r="G189" s="171"/>
    </row>
    <row r="190" spans="1:7" ht="16.5" customHeight="1" x14ac:dyDescent="0.25">
      <c r="A190" s="181" t="str">
        <f>A122</f>
        <v>Porcentaje de atención a los asuntos que requieren publicación el Diario Oficial de la Federación.</v>
      </c>
      <c r="B190" s="182"/>
      <c r="C190" s="182"/>
      <c r="D190" s="182"/>
      <c r="E190" s="182"/>
      <c r="F190" s="182"/>
      <c r="G190" s="183"/>
    </row>
    <row r="191" spans="1:7" ht="16.5" x14ac:dyDescent="0.25">
      <c r="A191" s="10" t="s">
        <v>130</v>
      </c>
      <c r="B191" s="172" t="s">
        <v>1230</v>
      </c>
      <c r="C191" s="173"/>
      <c r="D191" s="173"/>
      <c r="E191" s="173"/>
      <c r="F191" s="173"/>
      <c r="G191" s="174"/>
    </row>
    <row r="192" spans="1:7" ht="16.5" x14ac:dyDescent="0.25">
      <c r="A192" s="10" t="s">
        <v>129</v>
      </c>
      <c r="B192" s="169"/>
      <c r="C192" s="170"/>
      <c r="D192" s="170"/>
      <c r="E192" s="170"/>
      <c r="F192" s="170"/>
      <c r="G192" s="171"/>
    </row>
    <row r="193" spans="1:7" ht="16.5" customHeight="1" x14ac:dyDescent="0.25">
      <c r="A193" s="181" t="str">
        <f>A128</f>
        <v>Porcentaje de atención a las solicitudes de información.</v>
      </c>
      <c r="B193" s="182"/>
      <c r="C193" s="182"/>
      <c r="D193" s="182"/>
      <c r="E193" s="182"/>
      <c r="F193" s="182"/>
      <c r="G193" s="183"/>
    </row>
    <row r="194" spans="1:7" ht="16.5" x14ac:dyDescent="0.25">
      <c r="A194" s="10" t="s">
        <v>130</v>
      </c>
      <c r="B194" s="172" t="s">
        <v>1332</v>
      </c>
      <c r="C194" s="173"/>
      <c r="D194" s="173"/>
      <c r="E194" s="173"/>
      <c r="F194" s="173"/>
      <c r="G194" s="174"/>
    </row>
    <row r="195" spans="1:7" ht="16.5" x14ac:dyDescent="0.25">
      <c r="A195" s="10" t="s">
        <v>129</v>
      </c>
      <c r="B195" s="169"/>
      <c r="C195" s="170"/>
      <c r="D195" s="170"/>
      <c r="E195" s="170"/>
      <c r="F195" s="170"/>
      <c r="G195" s="171"/>
    </row>
    <row r="196" spans="1:7" ht="16.5" customHeight="1" x14ac:dyDescent="0.25">
      <c r="A196" s="181" t="str">
        <f>A134</f>
        <v>Porcentaje de atención a las solicitudes  formuladas al Comité de Transparencia.</v>
      </c>
      <c r="B196" s="182"/>
      <c r="C196" s="182"/>
      <c r="D196" s="182"/>
      <c r="E196" s="182"/>
      <c r="F196" s="182"/>
      <c r="G196" s="183"/>
    </row>
    <row r="197" spans="1:7" ht="16.5" x14ac:dyDescent="0.25">
      <c r="A197" s="10" t="s">
        <v>130</v>
      </c>
      <c r="B197" s="172" t="s">
        <v>1231</v>
      </c>
      <c r="C197" s="173"/>
      <c r="D197" s="173"/>
      <c r="E197" s="173"/>
      <c r="F197" s="173"/>
      <c r="G197" s="174"/>
    </row>
    <row r="198" spans="1:7" ht="16.5" x14ac:dyDescent="0.25">
      <c r="A198" s="10" t="s">
        <v>129</v>
      </c>
      <c r="B198" s="169"/>
      <c r="C198" s="170"/>
      <c r="D198" s="170"/>
      <c r="E198" s="170"/>
      <c r="F198" s="170"/>
      <c r="G198" s="171"/>
    </row>
    <row r="199" spans="1:7" ht="16.5" customHeight="1" x14ac:dyDescent="0.25">
      <c r="A199" s="181" t="str">
        <f>A140</f>
        <v>Porcentaje de atención a los recursos de revisión interpuestos.</v>
      </c>
      <c r="B199" s="182"/>
      <c r="C199" s="182"/>
      <c r="D199" s="182"/>
      <c r="E199" s="182"/>
      <c r="F199" s="182"/>
      <c r="G199" s="183"/>
    </row>
    <row r="200" spans="1:7" ht="16.5" x14ac:dyDescent="0.25">
      <c r="A200" s="10" t="s">
        <v>130</v>
      </c>
      <c r="B200" s="172" t="s">
        <v>1232</v>
      </c>
      <c r="C200" s="173"/>
      <c r="D200" s="173"/>
      <c r="E200" s="173"/>
      <c r="F200" s="173"/>
      <c r="G200" s="174"/>
    </row>
    <row r="201" spans="1:7" ht="16.5" x14ac:dyDescent="0.25">
      <c r="A201" s="10" t="s">
        <v>129</v>
      </c>
      <c r="B201" s="169"/>
      <c r="C201" s="170"/>
      <c r="D201" s="170"/>
      <c r="E201" s="170"/>
      <c r="F201" s="170"/>
      <c r="G201" s="171"/>
    </row>
    <row r="202" spans="1:7" ht="16.5" customHeight="1" x14ac:dyDescent="0.25">
      <c r="A202" s="181" t="str">
        <f>A146</f>
        <v>Porcentaje de comparecencia y cumplimiento de obligaciones del INAI en los recursos de revisión interpuestos.</v>
      </c>
      <c r="B202" s="182"/>
      <c r="C202" s="182"/>
      <c r="D202" s="182"/>
      <c r="E202" s="182"/>
      <c r="F202" s="182"/>
      <c r="G202" s="183"/>
    </row>
    <row r="203" spans="1:7" ht="16.5" x14ac:dyDescent="0.25">
      <c r="A203" s="10" t="s">
        <v>130</v>
      </c>
      <c r="B203" s="172" t="s">
        <v>1225</v>
      </c>
      <c r="C203" s="173"/>
      <c r="D203" s="173"/>
      <c r="E203" s="173"/>
      <c r="F203" s="173"/>
      <c r="G203" s="174"/>
    </row>
    <row r="204" spans="1:7" ht="16.5" x14ac:dyDescent="0.25">
      <c r="A204" s="10" t="s">
        <v>129</v>
      </c>
      <c r="B204" s="169"/>
      <c r="C204" s="170"/>
      <c r="D204" s="170"/>
      <c r="E204" s="170"/>
      <c r="F204" s="170"/>
      <c r="G204" s="171"/>
    </row>
    <row r="205" spans="1:7" x14ac:dyDescent="0.25">
      <c r="A205" s="237"/>
      <c r="B205" s="237"/>
      <c r="C205" s="237"/>
      <c r="D205" s="237"/>
      <c r="E205" s="237"/>
      <c r="F205" s="237"/>
      <c r="G205" s="237"/>
    </row>
    <row r="206" spans="1:7" ht="16.5" customHeight="1" x14ac:dyDescent="0.25">
      <c r="A206" s="213" t="s">
        <v>35</v>
      </c>
      <c r="B206" s="214"/>
      <c r="C206" s="214"/>
      <c r="D206" s="214"/>
      <c r="E206" s="214"/>
      <c r="F206" s="214"/>
      <c r="G206" s="215"/>
    </row>
    <row r="207" spans="1:7" ht="16.5" customHeight="1" x14ac:dyDescent="0.25">
      <c r="A207" s="181" t="str">
        <f>A148</f>
        <v>Índice de Gestión para Resultados con enfoque de derechos humanos y perspectiva de género (IGpR)</v>
      </c>
      <c r="B207" s="182"/>
      <c r="C207" s="182"/>
      <c r="D207" s="182"/>
      <c r="E207" s="182"/>
      <c r="F207" s="182"/>
      <c r="G207" s="183"/>
    </row>
    <row r="208" spans="1:7" ht="18.75" customHeight="1" x14ac:dyDescent="0.25">
      <c r="A208" s="37" t="s">
        <v>30</v>
      </c>
      <c r="B208" s="172"/>
      <c r="C208" s="173"/>
      <c r="D208" s="173"/>
      <c r="E208" s="173"/>
      <c r="F208" s="173"/>
      <c r="G208" s="174"/>
    </row>
    <row r="209" spans="1:7" ht="33" x14ac:dyDescent="0.25">
      <c r="A209" s="37" t="s">
        <v>31</v>
      </c>
      <c r="B209" s="169"/>
      <c r="C209" s="170"/>
      <c r="D209" s="170"/>
      <c r="E209" s="170"/>
      <c r="F209" s="170"/>
      <c r="G209" s="171"/>
    </row>
    <row r="210" spans="1:7" ht="16.5" x14ac:dyDescent="0.25">
      <c r="A210" s="37" t="s">
        <v>32</v>
      </c>
      <c r="B210" s="169"/>
      <c r="C210" s="170"/>
      <c r="D210" s="170"/>
      <c r="E210" s="170"/>
      <c r="F210" s="170"/>
      <c r="G210" s="171"/>
    </row>
    <row r="211" spans="1:7" ht="16.5" customHeight="1" x14ac:dyDescent="0.25">
      <c r="A211" s="181" t="str">
        <f>A151</f>
        <v>Porcentaje de juicios de amparo favorables concluidos</v>
      </c>
      <c r="B211" s="182"/>
      <c r="C211" s="182"/>
      <c r="D211" s="182"/>
      <c r="E211" s="182"/>
      <c r="F211" s="182"/>
      <c r="G211" s="183"/>
    </row>
    <row r="212" spans="1:7" ht="33" x14ac:dyDescent="0.25">
      <c r="A212" s="37" t="s">
        <v>30</v>
      </c>
      <c r="B212" s="172"/>
      <c r="C212" s="173"/>
      <c r="D212" s="173"/>
      <c r="E212" s="173"/>
      <c r="F212" s="173"/>
      <c r="G212" s="174"/>
    </row>
    <row r="213" spans="1:7" ht="33" x14ac:dyDescent="0.25">
      <c r="A213" s="37" t="s">
        <v>31</v>
      </c>
      <c r="B213" s="169"/>
      <c r="C213" s="170"/>
      <c r="D213" s="170"/>
      <c r="E213" s="170"/>
      <c r="F213" s="170"/>
      <c r="G213" s="171"/>
    </row>
    <row r="214" spans="1:7" ht="16.5" x14ac:dyDescent="0.25">
      <c r="A214" s="37" t="s">
        <v>32</v>
      </c>
      <c r="B214" s="169"/>
      <c r="C214" s="170"/>
      <c r="D214" s="170"/>
      <c r="E214" s="170"/>
      <c r="F214" s="170"/>
      <c r="G214" s="171"/>
    </row>
    <row r="215" spans="1:7" ht="16.5" customHeight="1" x14ac:dyDescent="0.25">
      <c r="A215" s="181" t="str">
        <f>A154</f>
        <v>Porcentaje de juicios de nulidad favorables concluidos</v>
      </c>
      <c r="B215" s="182"/>
      <c r="C215" s="182"/>
      <c r="D215" s="182"/>
      <c r="E215" s="182"/>
      <c r="F215" s="182"/>
      <c r="G215" s="183"/>
    </row>
    <row r="216" spans="1:7" ht="33" x14ac:dyDescent="0.25">
      <c r="A216" s="37" t="s">
        <v>30</v>
      </c>
      <c r="B216" s="172"/>
      <c r="C216" s="173"/>
      <c r="D216" s="173"/>
      <c r="E216" s="173"/>
      <c r="F216" s="173"/>
      <c r="G216" s="174"/>
    </row>
    <row r="217" spans="1:7" ht="33" x14ac:dyDescent="0.25">
      <c r="A217" s="37" t="s">
        <v>31</v>
      </c>
      <c r="B217" s="169"/>
      <c r="C217" s="170"/>
      <c r="D217" s="170"/>
      <c r="E217" s="170"/>
      <c r="F217" s="170"/>
      <c r="G217" s="171"/>
    </row>
    <row r="218" spans="1:7" ht="16.5" x14ac:dyDescent="0.25">
      <c r="A218" s="37" t="s">
        <v>32</v>
      </c>
      <c r="B218" s="169"/>
      <c r="C218" s="170"/>
      <c r="D218" s="170"/>
      <c r="E218" s="170"/>
      <c r="F218" s="170"/>
      <c r="G218" s="171"/>
    </row>
    <row r="219" spans="1:7" ht="16.5" customHeight="1" x14ac:dyDescent="0.25">
      <c r="A219" s="181" t="str">
        <f>A157</f>
        <v>Porcentaje de resoluciones obtenidas del Poder Judicial de la Federación donde se reconoce la comparecencia del Instituto.</v>
      </c>
      <c r="B219" s="182"/>
      <c r="C219" s="182"/>
      <c r="D219" s="182"/>
      <c r="E219" s="182"/>
      <c r="F219" s="182"/>
      <c r="G219" s="183"/>
    </row>
    <row r="220" spans="1:7" ht="33" x14ac:dyDescent="0.25">
      <c r="A220" s="37" t="s">
        <v>30</v>
      </c>
      <c r="B220" s="172"/>
      <c r="C220" s="173"/>
      <c r="D220" s="173"/>
      <c r="E220" s="173"/>
      <c r="F220" s="173"/>
      <c r="G220" s="174"/>
    </row>
    <row r="221" spans="1:7" ht="33" x14ac:dyDescent="0.25">
      <c r="A221" s="37" t="s">
        <v>31</v>
      </c>
      <c r="B221" s="169"/>
      <c r="C221" s="170"/>
      <c r="D221" s="170"/>
      <c r="E221" s="170"/>
      <c r="F221" s="170"/>
      <c r="G221" s="171"/>
    </row>
    <row r="222" spans="1:7" ht="16.5" x14ac:dyDescent="0.25">
      <c r="A222" s="37" t="s">
        <v>32</v>
      </c>
      <c r="B222" s="169"/>
      <c r="C222" s="170"/>
      <c r="D222" s="170"/>
      <c r="E222" s="170"/>
      <c r="F222" s="170"/>
      <c r="G222" s="171"/>
    </row>
    <row r="223" spans="1:7" ht="16.5" customHeight="1" x14ac:dyDescent="0.25">
      <c r="A223" s="181" t="str">
        <f>A160</f>
        <v>Porcentaje de resoluciones obtenidas del Tribunal Federal de Justicia Fiscal y Administrativa donde se reconoce la comparecencia del Instituto.</v>
      </c>
      <c r="B223" s="182"/>
      <c r="C223" s="182"/>
      <c r="D223" s="182"/>
      <c r="E223" s="182"/>
      <c r="F223" s="182"/>
      <c r="G223" s="183"/>
    </row>
    <row r="224" spans="1:7" ht="33" x14ac:dyDescent="0.25">
      <c r="A224" s="37" t="s">
        <v>30</v>
      </c>
      <c r="B224" s="172"/>
      <c r="C224" s="173"/>
      <c r="D224" s="173"/>
      <c r="E224" s="173"/>
      <c r="F224" s="173"/>
      <c r="G224" s="174"/>
    </row>
    <row r="225" spans="1:7" ht="33" x14ac:dyDescent="0.25">
      <c r="A225" s="37" t="s">
        <v>31</v>
      </c>
      <c r="B225" s="169"/>
      <c r="C225" s="170"/>
      <c r="D225" s="170"/>
      <c r="E225" s="170"/>
      <c r="F225" s="170"/>
      <c r="G225" s="171"/>
    </row>
    <row r="226" spans="1:7" ht="16.5" x14ac:dyDescent="0.25">
      <c r="A226" s="37" t="s">
        <v>32</v>
      </c>
      <c r="B226" s="169"/>
      <c r="C226" s="170"/>
      <c r="D226" s="170"/>
      <c r="E226" s="170"/>
      <c r="F226" s="170"/>
      <c r="G226" s="171"/>
    </row>
    <row r="227" spans="1:7" ht="16.5" customHeight="1" x14ac:dyDescent="0.25">
      <c r="A227" s="181" t="str">
        <f>A163</f>
        <v>Porcentaje de atención de solicitudes de asesoría legal en procesos de licitación, invitaciones y adjudicaciones otorgada.</v>
      </c>
      <c r="B227" s="182"/>
      <c r="C227" s="182"/>
      <c r="D227" s="182"/>
      <c r="E227" s="182"/>
      <c r="F227" s="182"/>
      <c r="G227" s="183"/>
    </row>
    <row r="228" spans="1:7" ht="33" x14ac:dyDescent="0.25">
      <c r="A228" s="37" t="s">
        <v>30</v>
      </c>
      <c r="B228" s="172"/>
      <c r="C228" s="173"/>
      <c r="D228" s="173"/>
      <c r="E228" s="173"/>
      <c r="F228" s="173"/>
      <c r="G228" s="174"/>
    </row>
    <row r="229" spans="1:7" ht="33" x14ac:dyDescent="0.25">
      <c r="A229" s="37" t="s">
        <v>31</v>
      </c>
      <c r="B229" s="169"/>
      <c r="C229" s="170"/>
      <c r="D229" s="170"/>
      <c r="E229" s="170"/>
      <c r="F229" s="170"/>
      <c r="G229" s="171"/>
    </row>
    <row r="230" spans="1:7" ht="16.5" x14ac:dyDescent="0.25">
      <c r="A230" s="37" t="s">
        <v>32</v>
      </c>
      <c r="B230" s="169"/>
      <c r="C230" s="170"/>
      <c r="D230" s="170"/>
      <c r="E230" s="170"/>
      <c r="F230" s="170"/>
      <c r="G230" s="171"/>
    </row>
    <row r="231" spans="1:7" ht="16.5" customHeight="1" x14ac:dyDescent="0.25">
      <c r="A231" s="181" t="str">
        <f>A166</f>
        <v>Porcentaje de asuntos correctamente publicados en el Diario Oficial de la Federación, y actualización del marco normativo.</v>
      </c>
      <c r="B231" s="182"/>
      <c r="C231" s="182"/>
      <c r="D231" s="182"/>
      <c r="E231" s="182"/>
      <c r="F231" s="182"/>
      <c r="G231" s="183"/>
    </row>
    <row r="232" spans="1:7" ht="33" x14ac:dyDescent="0.25">
      <c r="A232" s="37" t="s">
        <v>30</v>
      </c>
      <c r="B232" s="172"/>
      <c r="C232" s="173"/>
      <c r="D232" s="173"/>
      <c r="E232" s="173"/>
      <c r="F232" s="173"/>
      <c r="G232" s="174"/>
    </row>
    <row r="233" spans="1:7" ht="33" x14ac:dyDescent="0.25">
      <c r="A233" s="37" t="s">
        <v>31</v>
      </c>
      <c r="B233" s="169"/>
      <c r="C233" s="170"/>
      <c r="D233" s="170"/>
      <c r="E233" s="170"/>
      <c r="F233" s="170"/>
      <c r="G233" s="171"/>
    </row>
    <row r="234" spans="1:7" ht="16.5" x14ac:dyDescent="0.25">
      <c r="A234" s="37" t="s">
        <v>32</v>
      </c>
      <c r="B234" s="169"/>
      <c r="C234" s="170"/>
      <c r="D234" s="170"/>
      <c r="E234" s="170"/>
      <c r="F234" s="170"/>
      <c r="G234" s="171"/>
    </row>
    <row r="235" spans="1:7" ht="16.5" customHeight="1" x14ac:dyDescent="0.25">
      <c r="A235" s="308" t="str">
        <f>A169</f>
        <v xml:space="preserve">Porcentaje de respuestas dadas a las solicitudes de información </v>
      </c>
      <c r="B235" s="309"/>
      <c r="C235" s="309"/>
      <c r="D235" s="309"/>
      <c r="E235" s="309"/>
      <c r="F235" s="309"/>
      <c r="G235" s="310"/>
    </row>
    <row r="236" spans="1:7" ht="33" x14ac:dyDescent="0.25">
      <c r="A236" s="37" t="s">
        <v>30</v>
      </c>
      <c r="B236" s="172"/>
      <c r="C236" s="173"/>
      <c r="D236" s="173"/>
      <c r="E236" s="173"/>
      <c r="F236" s="173"/>
      <c r="G236" s="174"/>
    </row>
    <row r="237" spans="1:7" ht="33" x14ac:dyDescent="0.25">
      <c r="A237" s="37" t="s">
        <v>31</v>
      </c>
      <c r="B237" s="169"/>
      <c r="C237" s="170"/>
      <c r="D237" s="170"/>
      <c r="E237" s="170"/>
      <c r="F237" s="170"/>
      <c r="G237" s="171"/>
    </row>
    <row r="238" spans="1:7" ht="16.5" x14ac:dyDescent="0.25">
      <c r="A238" s="37" t="s">
        <v>32</v>
      </c>
      <c r="B238" s="169"/>
      <c r="C238" s="170"/>
      <c r="D238" s="170"/>
      <c r="E238" s="170"/>
      <c r="F238" s="170"/>
      <c r="G238" s="171"/>
    </row>
    <row r="239" spans="1:7" ht="16.5" customHeight="1" x14ac:dyDescent="0.25">
      <c r="A239" s="181" t="str">
        <f>A172</f>
        <v>Porcentaje de  proyectos de resoluciones elaborados.</v>
      </c>
      <c r="B239" s="182"/>
      <c r="C239" s="182"/>
      <c r="D239" s="182"/>
      <c r="E239" s="182"/>
      <c r="F239" s="182"/>
      <c r="G239" s="183"/>
    </row>
    <row r="240" spans="1:7" ht="33" x14ac:dyDescent="0.25">
      <c r="A240" s="37" t="s">
        <v>30</v>
      </c>
      <c r="B240" s="172"/>
      <c r="C240" s="173"/>
      <c r="D240" s="173"/>
      <c r="E240" s="173"/>
      <c r="F240" s="173"/>
      <c r="G240" s="174"/>
    </row>
    <row r="241" spans="1:7" ht="33" x14ac:dyDescent="0.25">
      <c r="A241" s="37" t="s">
        <v>31</v>
      </c>
      <c r="B241" s="169"/>
      <c r="C241" s="170"/>
      <c r="D241" s="170"/>
      <c r="E241" s="170"/>
      <c r="F241" s="170"/>
      <c r="G241" s="171"/>
    </row>
    <row r="242" spans="1:7" ht="16.5" x14ac:dyDescent="0.25">
      <c r="A242" s="37" t="s">
        <v>32</v>
      </c>
      <c r="B242" s="169"/>
      <c r="C242" s="170"/>
      <c r="D242" s="170"/>
      <c r="E242" s="170"/>
      <c r="F242" s="170"/>
      <c r="G242" s="171"/>
    </row>
    <row r="243" spans="1:7" ht="16.5" customHeight="1" x14ac:dyDescent="0.25">
      <c r="A243" s="308" t="str">
        <f>A175</f>
        <v>Porcentaje de  cumplimientos realizados.</v>
      </c>
      <c r="B243" s="309"/>
      <c r="C243" s="309"/>
      <c r="D243" s="309"/>
      <c r="E243" s="309"/>
      <c r="F243" s="309"/>
      <c r="G243" s="310"/>
    </row>
    <row r="244" spans="1:7" ht="33" x14ac:dyDescent="0.25">
      <c r="A244" s="37" t="s">
        <v>30</v>
      </c>
      <c r="B244" s="172"/>
      <c r="C244" s="173"/>
      <c r="D244" s="173"/>
      <c r="E244" s="173"/>
      <c r="F244" s="173"/>
      <c r="G244" s="174"/>
    </row>
    <row r="245" spans="1:7" ht="33" x14ac:dyDescent="0.25">
      <c r="A245" s="37" t="s">
        <v>31</v>
      </c>
      <c r="B245" s="169"/>
      <c r="C245" s="170"/>
      <c r="D245" s="170"/>
      <c r="E245" s="170"/>
      <c r="F245" s="170"/>
      <c r="G245" s="171"/>
    </row>
    <row r="246" spans="1:7" ht="16.5" x14ac:dyDescent="0.25">
      <c r="A246" s="37" t="s">
        <v>32</v>
      </c>
      <c r="B246" s="169"/>
      <c r="C246" s="170"/>
      <c r="D246" s="170"/>
      <c r="E246" s="170"/>
      <c r="F246" s="170"/>
      <c r="G246" s="171"/>
    </row>
    <row r="247" spans="1:7" ht="16.5" customHeight="1" x14ac:dyDescent="0.25">
      <c r="A247" s="181" t="str">
        <f>A178</f>
        <v>Porcentaje de atención a los juicios de amparo notificados al Instituto por el Poder Judicial de la Federación.</v>
      </c>
      <c r="B247" s="182"/>
      <c r="C247" s="182"/>
      <c r="D247" s="182"/>
      <c r="E247" s="182"/>
      <c r="F247" s="182"/>
      <c r="G247" s="183"/>
    </row>
    <row r="248" spans="1:7" ht="33" x14ac:dyDescent="0.25">
      <c r="A248" s="37" t="s">
        <v>30</v>
      </c>
      <c r="B248" s="172"/>
      <c r="C248" s="173"/>
      <c r="D248" s="173"/>
      <c r="E248" s="173"/>
      <c r="F248" s="173"/>
      <c r="G248" s="174"/>
    </row>
    <row r="249" spans="1:7" ht="33" x14ac:dyDescent="0.25">
      <c r="A249" s="37" t="s">
        <v>31</v>
      </c>
      <c r="B249" s="169"/>
      <c r="C249" s="170"/>
      <c r="D249" s="170"/>
      <c r="E249" s="170"/>
      <c r="F249" s="170"/>
      <c r="G249" s="171"/>
    </row>
    <row r="250" spans="1:7" ht="16.5" x14ac:dyDescent="0.25">
      <c r="A250" s="37" t="s">
        <v>32</v>
      </c>
      <c r="B250" s="169"/>
      <c r="C250" s="170"/>
      <c r="D250" s="170"/>
      <c r="E250" s="170"/>
      <c r="F250" s="170"/>
      <c r="G250" s="171"/>
    </row>
    <row r="251" spans="1:7" ht="16.5" customHeight="1" x14ac:dyDescent="0.25">
      <c r="A251" s="308" t="str">
        <f>A181</f>
        <v>Porcentaje de atención a los juicios de nulidad notificados al Instituto por el Tribunal Federal de Justicia Fiscal y Administrativa.</v>
      </c>
      <c r="B251" s="309"/>
      <c r="C251" s="309"/>
      <c r="D251" s="309"/>
      <c r="E251" s="309"/>
      <c r="F251" s="309"/>
      <c r="G251" s="310"/>
    </row>
    <row r="252" spans="1:7" ht="33" x14ac:dyDescent="0.25">
      <c r="A252" s="37" t="s">
        <v>30</v>
      </c>
      <c r="B252" s="172"/>
      <c r="C252" s="173"/>
      <c r="D252" s="173"/>
      <c r="E252" s="173"/>
      <c r="F252" s="173"/>
      <c r="G252" s="174"/>
    </row>
    <row r="253" spans="1:7" ht="33" x14ac:dyDescent="0.25">
      <c r="A253" s="37" t="s">
        <v>31</v>
      </c>
      <c r="B253" s="169"/>
      <c r="C253" s="170"/>
      <c r="D253" s="170"/>
      <c r="E253" s="170"/>
      <c r="F253" s="170"/>
      <c r="G253" s="171"/>
    </row>
    <row r="254" spans="1:7" ht="16.5" x14ac:dyDescent="0.25">
      <c r="A254" s="37" t="s">
        <v>32</v>
      </c>
      <c r="B254" s="169"/>
      <c r="C254" s="170"/>
      <c r="D254" s="170"/>
      <c r="E254" s="170"/>
      <c r="F254" s="170"/>
      <c r="G254" s="171"/>
    </row>
    <row r="255" spans="1:7" ht="16.5" customHeight="1" x14ac:dyDescent="0.25">
      <c r="A255" s="308" t="str">
        <f>A184</f>
        <v xml:space="preserve"> Porcentaje de atención de consultas internas. </v>
      </c>
      <c r="B255" s="309"/>
      <c r="C255" s="309"/>
      <c r="D255" s="309"/>
      <c r="E255" s="309"/>
      <c r="F255" s="309"/>
      <c r="G255" s="310"/>
    </row>
    <row r="256" spans="1:7" ht="33" x14ac:dyDescent="0.25">
      <c r="A256" s="37" t="s">
        <v>30</v>
      </c>
      <c r="B256" s="172"/>
      <c r="C256" s="173"/>
      <c r="D256" s="173"/>
      <c r="E256" s="173"/>
      <c r="F256" s="173"/>
      <c r="G256" s="174"/>
    </row>
    <row r="257" spans="1:7" ht="33" x14ac:dyDescent="0.25">
      <c r="A257" s="37" t="s">
        <v>31</v>
      </c>
      <c r="B257" s="169"/>
      <c r="C257" s="170"/>
      <c r="D257" s="170"/>
      <c r="E257" s="170"/>
      <c r="F257" s="170"/>
      <c r="G257" s="171"/>
    </row>
    <row r="258" spans="1:7" ht="16.5" x14ac:dyDescent="0.25">
      <c r="A258" s="37" t="s">
        <v>32</v>
      </c>
      <c r="B258" s="169"/>
      <c r="C258" s="170"/>
      <c r="D258" s="170"/>
      <c r="E258" s="170"/>
      <c r="F258" s="170"/>
      <c r="G258" s="171"/>
    </row>
    <row r="259" spans="1:7" ht="16.5" x14ac:dyDescent="0.25">
      <c r="A259" s="181" t="str">
        <f>A187</f>
        <v xml:space="preserve"> Porcentaje de atención de convenios </v>
      </c>
      <c r="B259" s="182"/>
      <c r="C259" s="182"/>
      <c r="D259" s="182"/>
      <c r="E259" s="182"/>
      <c r="F259" s="182"/>
      <c r="G259" s="183"/>
    </row>
    <row r="260" spans="1:7" ht="33" x14ac:dyDescent="0.25">
      <c r="A260" s="37" t="s">
        <v>30</v>
      </c>
      <c r="B260" s="172"/>
      <c r="C260" s="173"/>
      <c r="D260" s="173"/>
      <c r="E260" s="173"/>
      <c r="F260" s="173"/>
      <c r="G260" s="174"/>
    </row>
    <row r="261" spans="1:7" ht="33" x14ac:dyDescent="0.25">
      <c r="A261" s="37" t="s">
        <v>31</v>
      </c>
      <c r="B261" s="169"/>
      <c r="C261" s="170"/>
      <c r="D261" s="170"/>
      <c r="E261" s="170"/>
      <c r="F261" s="170"/>
      <c r="G261" s="171"/>
    </row>
    <row r="262" spans="1:7" ht="16.5" x14ac:dyDescent="0.25">
      <c r="A262" s="37" t="s">
        <v>32</v>
      </c>
      <c r="B262" s="169"/>
      <c r="C262" s="170"/>
      <c r="D262" s="170"/>
      <c r="E262" s="170"/>
      <c r="F262" s="170"/>
      <c r="G262" s="171"/>
    </row>
    <row r="263" spans="1:7" ht="16.5" customHeight="1" x14ac:dyDescent="0.25">
      <c r="A263" s="308" t="str">
        <f>A190</f>
        <v>Porcentaje de atención a los asuntos que requieren publicación el Diario Oficial de la Federación.</v>
      </c>
      <c r="B263" s="309"/>
      <c r="C263" s="309"/>
      <c r="D263" s="309"/>
      <c r="E263" s="309"/>
      <c r="F263" s="309"/>
      <c r="G263" s="310"/>
    </row>
    <row r="264" spans="1:7" ht="33" x14ac:dyDescent="0.25">
      <c r="A264" s="37" t="s">
        <v>30</v>
      </c>
      <c r="B264" s="172"/>
      <c r="C264" s="173"/>
      <c r="D264" s="173"/>
      <c r="E264" s="173"/>
      <c r="F264" s="173"/>
      <c r="G264" s="174"/>
    </row>
    <row r="265" spans="1:7" ht="33" x14ac:dyDescent="0.25">
      <c r="A265" s="37" t="s">
        <v>31</v>
      </c>
      <c r="B265" s="169"/>
      <c r="C265" s="170"/>
      <c r="D265" s="170"/>
      <c r="E265" s="170"/>
      <c r="F265" s="170"/>
      <c r="G265" s="171"/>
    </row>
    <row r="266" spans="1:7" ht="16.5" x14ac:dyDescent="0.25">
      <c r="A266" s="37" t="s">
        <v>32</v>
      </c>
      <c r="B266" s="169"/>
      <c r="C266" s="170"/>
      <c r="D266" s="170"/>
      <c r="E266" s="170"/>
      <c r="F266" s="170"/>
      <c r="G266" s="171"/>
    </row>
    <row r="267" spans="1:7" ht="16.5" customHeight="1" x14ac:dyDescent="0.25">
      <c r="A267" s="181" t="str">
        <f>A193</f>
        <v>Porcentaje de atención a las solicitudes de información.</v>
      </c>
      <c r="B267" s="182"/>
      <c r="C267" s="182"/>
      <c r="D267" s="182"/>
      <c r="E267" s="182"/>
      <c r="F267" s="182"/>
      <c r="G267" s="183"/>
    </row>
    <row r="268" spans="1:7" ht="33" x14ac:dyDescent="0.25">
      <c r="A268" s="37" t="s">
        <v>30</v>
      </c>
      <c r="B268" s="172"/>
      <c r="C268" s="173"/>
      <c r="D268" s="173"/>
      <c r="E268" s="173"/>
      <c r="F268" s="173"/>
      <c r="G268" s="174"/>
    </row>
    <row r="269" spans="1:7" ht="33" x14ac:dyDescent="0.25">
      <c r="A269" s="37" t="s">
        <v>31</v>
      </c>
      <c r="B269" s="169"/>
      <c r="C269" s="170"/>
      <c r="D269" s="170"/>
      <c r="E269" s="170"/>
      <c r="F269" s="170"/>
      <c r="G269" s="171"/>
    </row>
    <row r="270" spans="1:7" ht="16.5" x14ac:dyDescent="0.25">
      <c r="A270" s="37" t="s">
        <v>32</v>
      </c>
      <c r="B270" s="169"/>
      <c r="C270" s="170"/>
      <c r="D270" s="170"/>
      <c r="E270" s="170"/>
      <c r="F270" s="170"/>
      <c r="G270" s="171"/>
    </row>
    <row r="271" spans="1:7" ht="16.5" customHeight="1" x14ac:dyDescent="0.25">
      <c r="A271" s="308" t="str">
        <f>A196</f>
        <v>Porcentaje de atención a las solicitudes  formuladas al Comité de Transparencia.</v>
      </c>
      <c r="B271" s="309"/>
      <c r="C271" s="309"/>
      <c r="D271" s="309"/>
      <c r="E271" s="309"/>
      <c r="F271" s="309"/>
      <c r="G271" s="310"/>
    </row>
    <row r="272" spans="1:7" ht="33" x14ac:dyDescent="0.25">
      <c r="A272" s="37" t="s">
        <v>30</v>
      </c>
      <c r="B272" s="172"/>
      <c r="C272" s="173"/>
      <c r="D272" s="173"/>
      <c r="E272" s="173"/>
      <c r="F272" s="173"/>
      <c r="G272" s="174"/>
    </row>
    <row r="273" spans="1:7" ht="33" x14ac:dyDescent="0.25">
      <c r="A273" s="37" t="s">
        <v>31</v>
      </c>
      <c r="B273" s="169"/>
      <c r="C273" s="170"/>
      <c r="D273" s="170"/>
      <c r="E273" s="170"/>
      <c r="F273" s="170"/>
      <c r="G273" s="171"/>
    </row>
    <row r="274" spans="1:7" ht="16.5" x14ac:dyDescent="0.25">
      <c r="A274" s="37" t="s">
        <v>32</v>
      </c>
      <c r="B274" s="169"/>
      <c r="C274" s="170"/>
      <c r="D274" s="170"/>
      <c r="E274" s="170"/>
      <c r="F274" s="170"/>
      <c r="G274" s="171"/>
    </row>
    <row r="275" spans="1:7" ht="16.5" customHeight="1" x14ac:dyDescent="0.25">
      <c r="A275" s="308" t="str">
        <f>A199</f>
        <v>Porcentaje de atención a los recursos de revisión interpuestos.</v>
      </c>
      <c r="B275" s="309"/>
      <c r="C275" s="309"/>
      <c r="D275" s="309"/>
      <c r="E275" s="309"/>
      <c r="F275" s="309"/>
      <c r="G275" s="310"/>
    </row>
    <row r="276" spans="1:7" ht="33" x14ac:dyDescent="0.25">
      <c r="A276" s="37" t="s">
        <v>30</v>
      </c>
      <c r="B276" s="172"/>
      <c r="C276" s="173"/>
      <c r="D276" s="173"/>
      <c r="E276" s="173"/>
      <c r="F276" s="173"/>
      <c r="G276" s="174"/>
    </row>
    <row r="277" spans="1:7" ht="33" x14ac:dyDescent="0.25">
      <c r="A277" s="37" t="s">
        <v>31</v>
      </c>
      <c r="B277" s="169"/>
      <c r="C277" s="170"/>
      <c r="D277" s="170"/>
      <c r="E277" s="170"/>
      <c r="F277" s="170"/>
      <c r="G277" s="171"/>
    </row>
    <row r="278" spans="1:7" ht="16.5" x14ac:dyDescent="0.25">
      <c r="A278" s="37" t="s">
        <v>32</v>
      </c>
      <c r="B278" s="169"/>
      <c r="C278" s="170"/>
      <c r="D278" s="170"/>
      <c r="E278" s="170"/>
      <c r="F278" s="170"/>
      <c r="G278" s="171"/>
    </row>
    <row r="279" spans="1:7" ht="16.5" customHeight="1" x14ac:dyDescent="0.25">
      <c r="A279" s="181" t="str">
        <f>A202</f>
        <v>Porcentaje de comparecencia y cumplimiento de obligaciones del INAI en los recursos de revisión interpuestos.</v>
      </c>
      <c r="B279" s="182"/>
      <c r="C279" s="182"/>
      <c r="D279" s="182"/>
      <c r="E279" s="182"/>
      <c r="F279" s="182"/>
      <c r="G279" s="183"/>
    </row>
    <row r="280" spans="1:7" ht="33" x14ac:dyDescent="0.25">
      <c r="A280" s="37" t="s">
        <v>30</v>
      </c>
      <c r="B280" s="172"/>
      <c r="C280" s="173"/>
      <c r="D280" s="173"/>
      <c r="E280" s="173"/>
      <c r="F280" s="173"/>
      <c r="G280" s="174"/>
    </row>
    <row r="281" spans="1:7" ht="33" x14ac:dyDescent="0.25">
      <c r="A281" s="37" t="s">
        <v>31</v>
      </c>
      <c r="B281" s="169"/>
      <c r="C281" s="170"/>
      <c r="D281" s="170"/>
      <c r="E281" s="170"/>
      <c r="F281" s="170"/>
      <c r="G281" s="171"/>
    </row>
    <row r="282" spans="1:7" ht="16.5" x14ac:dyDescent="0.25">
      <c r="A282" s="56" t="s">
        <v>32</v>
      </c>
      <c r="B282" s="311"/>
      <c r="C282" s="312"/>
      <c r="D282" s="312"/>
      <c r="E282" s="312"/>
      <c r="F282" s="312"/>
      <c r="G282" s="313"/>
    </row>
    <row r="283" spans="1:7" ht="16.5" x14ac:dyDescent="0.25">
      <c r="A283" s="301"/>
      <c r="B283" s="302"/>
      <c r="C283" s="302"/>
      <c r="D283" s="302"/>
      <c r="E283" s="302"/>
      <c r="F283" s="302"/>
      <c r="G283" s="303"/>
    </row>
  </sheetData>
  <mergeCells count="280">
    <mergeCell ref="A279:G279"/>
    <mergeCell ref="B280:G280"/>
    <mergeCell ref="B281:G281"/>
    <mergeCell ref="B282:G282"/>
    <mergeCell ref="A283:G283"/>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A202:G202"/>
    <mergeCell ref="B203:G203"/>
    <mergeCell ref="B204:G204"/>
    <mergeCell ref="A205:G205"/>
    <mergeCell ref="A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57C71"/>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370</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42</v>
      </c>
      <c r="E6" s="211"/>
      <c r="F6" s="211"/>
      <c r="G6" s="212"/>
    </row>
    <row r="7" spans="1:7" ht="33" customHeight="1" x14ac:dyDescent="0.25">
      <c r="A7" s="207" t="s">
        <v>37</v>
      </c>
      <c r="B7" s="208"/>
      <c r="C7" s="209"/>
      <c r="D7" s="218" t="s">
        <v>448</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47</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1182</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'E004'!B20</f>
        <v>71.353797</v>
      </c>
      <c r="D22" s="228"/>
      <c r="E22" s="23">
        <f>'E004'!C20</f>
        <v>31.932003999999999</v>
      </c>
      <c r="F22" s="23">
        <f>'E004'!D20</f>
        <v>29.016442359999999</v>
      </c>
      <c r="G22" s="24">
        <f>F22/C22*100</f>
        <v>40.665589751306435</v>
      </c>
    </row>
    <row r="23" spans="1:7" ht="16.5" customHeight="1" x14ac:dyDescent="0.25">
      <c r="A23" s="196" t="s">
        <v>17</v>
      </c>
      <c r="B23" s="196"/>
      <c r="C23" s="230">
        <f>'E004'!B21</f>
        <v>75.38132001999999</v>
      </c>
      <c r="D23" s="230"/>
      <c r="E23" s="23">
        <f>'E004'!C21</f>
        <v>35.774237019999994</v>
      </c>
      <c r="F23" s="23">
        <f>'E004'!D21</f>
        <v>29.016442359999999</v>
      </c>
      <c r="G23" s="25">
        <f>F23/C23*100</f>
        <v>38.492881727597009</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47">
        <v>3.3</v>
      </c>
    </row>
    <row r="28" spans="1:7" ht="16.5" x14ac:dyDescent="0.25">
      <c r="A28" s="196"/>
      <c r="B28" s="196"/>
      <c r="C28" s="196"/>
      <c r="D28" s="196"/>
      <c r="E28" s="196"/>
      <c r="F28" s="28" t="s">
        <v>33</v>
      </c>
      <c r="G28" s="43">
        <v>3.3</v>
      </c>
    </row>
    <row r="29" spans="1:7" ht="16.5" x14ac:dyDescent="0.25">
      <c r="A29" s="196"/>
      <c r="B29" s="196"/>
      <c r="C29" s="196"/>
      <c r="D29" s="196"/>
      <c r="E29" s="196"/>
      <c r="F29" s="26" t="s">
        <v>26</v>
      </c>
      <c r="G29" s="42" t="s">
        <v>56</v>
      </c>
    </row>
    <row r="30" spans="1:7" ht="33" x14ac:dyDescent="0.25">
      <c r="A30" s="196"/>
      <c r="B30" s="196"/>
      <c r="C30" s="196"/>
      <c r="D30" s="196"/>
      <c r="E30" s="196"/>
      <c r="F30" s="28" t="s">
        <v>34</v>
      </c>
      <c r="G30" s="42" t="s">
        <v>56</v>
      </c>
    </row>
    <row r="31" spans="1:7" ht="16.5" x14ac:dyDescent="0.25">
      <c r="A31" s="196"/>
      <c r="B31" s="196"/>
      <c r="C31" s="196"/>
      <c r="D31" s="196"/>
      <c r="E31" s="196"/>
      <c r="F31" s="26" t="s">
        <v>27</v>
      </c>
      <c r="G31" s="42" t="s">
        <v>56</v>
      </c>
    </row>
    <row r="32" spans="1:7" ht="126" x14ac:dyDescent="0.25">
      <c r="A32" s="32" t="s">
        <v>372</v>
      </c>
      <c r="B32" s="32" t="s">
        <v>449</v>
      </c>
      <c r="C32" s="32" t="s">
        <v>416</v>
      </c>
      <c r="D32" s="32" t="s">
        <v>57</v>
      </c>
      <c r="E32" s="48" t="s">
        <v>49</v>
      </c>
      <c r="F32" s="26" t="s">
        <v>1311</v>
      </c>
      <c r="G32" s="42"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70</v>
      </c>
    </row>
    <row r="36" spans="1:7" ht="16.5" x14ac:dyDescent="0.25">
      <c r="A36" s="196"/>
      <c r="B36" s="196"/>
      <c r="C36" s="196"/>
      <c r="D36" s="196"/>
      <c r="E36" s="196"/>
      <c r="F36" s="28" t="s">
        <v>33</v>
      </c>
      <c r="G36" s="29">
        <v>70</v>
      </c>
    </row>
    <row r="37" spans="1:7" ht="16.5" x14ac:dyDescent="0.25">
      <c r="A37" s="196"/>
      <c r="B37" s="196"/>
      <c r="C37" s="196"/>
      <c r="D37" s="196"/>
      <c r="E37" s="196"/>
      <c r="F37" s="28" t="s">
        <v>26</v>
      </c>
      <c r="G37" s="42" t="s">
        <v>56</v>
      </c>
    </row>
    <row r="38" spans="1:7" ht="33" x14ac:dyDescent="0.25">
      <c r="A38" s="196"/>
      <c r="B38" s="196"/>
      <c r="C38" s="196"/>
      <c r="D38" s="196"/>
      <c r="E38" s="196"/>
      <c r="F38" s="28" t="s">
        <v>34</v>
      </c>
      <c r="G38" s="42" t="s">
        <v>56</v>
      </c>
    </row>
    <row r="39" spans="1:7" ht="16.5" x14ac:dyDescent="0.25">
      <c r="A39" s="196"/>
      <c r="B39" s="196"/>
      <c r="C39" s="196"/>
      <c r="D39" s="196"/>
      <c r="E39" s="196"/>
      <c r="F39" s="28" t="s">
        <v>27</v>
      </c>
      <c r="G39" s="42" t="s">
        <v>56</v>
      </c>
    </row>
    <row r="40" spans="1:7" ht="63" x14ac:dyDescent="0.25">
      <c r="A40" s="32" t="s">
        <v>450</v>
      </c>
      <c r="B40" s="32" t="s">
        <v>451</v>
      </c>
      <c r="C40" s="32" t="s">
        <v>452</v>
      </c>
      <c r="D40" s="32" t="s">
        <v>51</v>
      </c>
      <c r="E40" s="48" t="s">
        <v>49</v>
      </c>
      <c r="F40" s="28" t="s">
        <v>36</v>
      </c>
      <c r="G40" s="42" t="s">
        <v>56</v>
      </c>
    </row>
    <row r="41" spans="1:7" s="34" customFormat="1" ht="16.5" x14ac:dyDescent="0.25">
      <c r="A41" s="232" t="s">
        <v>1313</v>
      </c>
      <c r="B41" s="233"/>
      <c r="C41" s="233"/>
      <c r="D41" s="233"/>
      <c r="E41" s="233"/>
      <c r="F41" s="233"/>
      <c r="G41" s="234"/>
    </row>
    <row r="42" spans="1:7" s="34" customFormat="1" ht="16.5" x14ac:dyDescent="0.25">
      <c r="A42" s="243" t="s">
        <v>19</v>
      </c>
      <c r="B42" s="244"/>
      <c r="C42" s="244"/>
      <c r="D42" s="244"/>
      <c r="E42" s="245"/>
      <c r="F42" s="227" t="s">
        <v>20</v>
      </c>
      <c r="G42" s="227"/>
    </row>
    <row r="43" spans="1:7" s="34" customFormat="1" ht="16.5" x14ac:dyDescent="0.25">
      <c r="A43" s="196" t="s">
        <v>21</v>
      </c>
      <c r="B43" s="196" t="s">
        <v>22</v>
      </c>
      <c r="C43" s="196" t="s">
        <v>29</v>
      </c>
      <c r="D43" s="196" t="s">
        <v>23</v>
      </c>
      <c r="E43" s="196" t="s">
        <v>24</v>
      </c>
      <c r="F43" s="28" t="s">
        <v>25</v>
      </c>
      <c r="G43" s="66">
        <v>18</v>
      </c>
    </row>
    <row r="44" spans="1:7" s="34" customFormat="1" ht="16.5" x14ac:dyDescent="0.25">
      <c r="A44" s="196"/>
      <c r="B44" s="196"/>
      <c r="C44" s="196"/>
      <c r="D44" s="196"/>
      <c r="E44" s="196"/>
      <c r="F44" s="28" t="s">
        <v>33</v>
      </c>
      <c r="G44" s="66">
        <v>18</v>
      </c>
    </row>
    <row r="45" spans="1:7" s="34" customFormat="1" ht="16.5" x14ac:dyDescent="0.25">
      <c r="A45" s="196"/>
      <c r="B45" s="196"/>
      <c r="C45" s="196"/>
      <c r="D45" s="196"/>
      <c r="E45" s="196"/>
      <c r="F45" s="28" t="s">
        <v>26</v>
      </c>
      <c r="G45" s="42" t="s">
        <v>56</v>
      </c>
    </row>
    <row r="46" spans="1:7" s="34" customFormat="1" ht="33" x14ac:dyDescent="0.25">
      <c r="A46" s="196"/>
      <c r="B46" s="196"/>
      <c r="C46" s="196"/>
      <c r="D46" s="196"/>
      <c r="E46" s="196"/>
      <c r="F46" s="28" t="s">
        <v>34</v>
      </c>
      <c r="G46" s="42" t="s">
        <v>56</v>
      </c>
    </row>
    <row r="47" spans="1:7" s="34" customFormat="1" ht="16.5" x14ac:dyDescent="0.25">
      <c r="A47" s="196"/>
      <c r="B47" s="196"/>
      <c r="C47" s="196"/>
      <c r="D47" s="196"/>
      <c r="E47" s="196"/>
      <c r="F47" s="28" t="s">
        <v>27</v>
      </c>
      <c r="G47" s="42" t="s">
        <v>56</v>
      </c>
    </row>
    <row r="48" spans="1:7" s="34" customFormat="1" ht="63" x14ac:dyDescent="0.25">
      <c r="A48" s="32" t="s">
        <v>453</v>
      </c>
      <c r="B48" s="32" t="s">
        <v>454</v>
      </c>
      <c r="C48" s="32" t="s">
        <v>455</v>
      </c>
      <c r="D48" s="32" t="s">
        <v>456</v>
      </c>
      <c r="E48" s="48" t="s">
        <v>58</v>
      </c>
      <c r="F48" s="28" t="s">
        <v>36</v>
      </c>
      <c r="G48" s="42" t="s">
        <v>56</v>
      </c>
    </row>
    <row r="49" spans="1:7" s="34" customFormat="1" ht="16.5" x14ac:dyDescent="0.25">
      <c r="A49" s="196" t="s">
        <v>21</v>
      </c>
      <c r="B49" s="196" t="s">
        <v>22</v>
      </c>
      <c r="C49" s="196" t="s">
        <v>29</v>
      </c>
      <c r="D49" s="196" t="s">
        <v>23</v>
      </c>
      <c r="E49" s="196" t="s">
        <v>24</v>
      </c>
      <c r="F49" s="28" t="s">
        <v>25</v>
      </c>
      <c r="G49" s="66">
        <v>100</v>
      </c>
    </row>
    <row r="50" spans="1:7" s="34" customFormat="1" ht="16.5" x14ac:dyDescent="0.25">
      <c r="A50" s="196"/>
      <c r="B50" s="196"/>
      <c r="C50" s="196"/>
      <c r="D50" s="196"/>
      <c r="E50" s="196"/>
      <c r="F50" s="28" t="s">
        <v>33</v>
      </c>
      <c r="G50" s="66">
        <v>100</v>
      </c>
    </row>
    <row r="51" spans="1:7" s="34" customFormat="1" ht="16.5" x14ac:dyDescent="0.25">
      <c r="A51" s="196"/>
      <c r="B51" s="196"/>
      <c r="C51" s="196"/>
      <c r="D51" s="196"/>
      <c r="E51" s="196"/>
      <c r="F51" s="28" t="s">
        <v>26</v>
      </c>
      <c r="G51" s="66">
        <v>50</v>
      </c>
    </row>
    <row r="52" spans="1:7" s="34" customFormat="1" ht="33" x14ac:dyDescent="0.25">
      <c r="A52" s="196"/>
      <c r="B52" s="196"/>
      <c r="C52" s="196"/>
      <c r="D52" s="196"/>
      <c r="E52" s="196"/>
      <c r="F52" s="28" t="s">
        <v>34</v>
      </c>
      <c r="G52" s="66">
        <v>50</v>
      </c>
    </row>
    <row r="53" spans="1:7" s="34" customFormat="1" ht="16.5" x14ac:dyDescent="0.25">
      <c r="A53" s="196"/>
      <c r="B53" s="196"/>
      <c r="C53" s="196"/>
      <c r="D53" s="196"/>
      <c r="E53" s="196"/>
      <c r="F53" s="28" t="s">
        <v>27</v>
      </c>
      <c r="G53" s="66">
        <f>(2.5/5)*100</f>
        <v>50</v>
      </c>
    </row>
    <row r="54" spans="1:7" s="34" customFormat="1" ht="78.75" x14ac:dyDescent="0.25">
      <c r="A54" s="32" t="s">
        <v>457</v>
      </c>
      <c r="B54" s="32" t="s">
        <v>458</v>
      </c>
      <c r="C54" s="49" t="s">
        <v>459</v>
      </c>
      <c r="D54" s="32" t="s">
        <v>51</v>
      </c>
      <c r="E54" s="48" t="s">
        <v>55</v>
      </c>
      <c r="F54" s="28" t="s">
        <v>36</v>
      </c>
      <c r="G54" s="66">
        <f>(G53/G50)*100</f>
        <v>50</v>
      </c>
    </row>
    <row r="55" spans="1:7" s="34" customFormat="1" ht="16.5" x14ac:dyDescent="0.25">
      <c r="A55" s="232" t="s">
        <v>1314</v>
      </c>
      <c r="B55" s="233"/>
      <c r="C55" s="233"/>
      <c r="D55" s="233"/>
      <c r="E55" s="233"/>
      <c r="F55" s="233"/>
      <c r="G55" s="234"/>
    </row>
    <row r="56" spans="1:7" s="34" customFormat="1" ht="16.5" x14ac:dyDescent="0.25">
      <c r="A56" s="227" t="s">
        <v>19</v>
      </c>
      <c r="B56" s="227"/>
      <c r="C56" s="227"/>
      <c r="D56" s="227"/>
      <c r="E56" s="227"/>
      <c r="F56" s="227" t="s">
        <v>20</v>
      </c>
      <c r="G56" s="227"/>
    </row>
    <row r="57" spans="1:7" s="34" customFormat="1" ht="16.5" x14ac:dyDescent="0.25">
      <c r="A57" s="196" t="s">
        <v>21</v>
      </c>
      <c r="B57" s="196" t="s">
        <v>22</v>
      </c>
      <c r="C57" s="196" t="s">
        <v>29</v>
      </c>
      <c r="D57" s="196" t="s">
        <v>23</v>
      </c>
      <c r="E57" s="196" t="s">
        <v>24</v>
      </c>
      <c r="F57" s="28" t="s">
        <v>25</v>
      </c>
      <c r="G57" s="66">
        <v>90</v>
      </c>
    </row>
    <row r="58" spans="1:7" s="34" customFormat="1" ht="16.5" x14ac:dyDescent="0.25">
      <c r="A58" s="196"/>
      <c r="B58" s="196"/>
      <c r="C58" s="196"/>
      <c r="D58" s="196"/>
      <c r="E58" s="196"/>
      <c r="F58" s="28" t="s">
        <v>33</v>
      </c>
      <c r="G58" s="66">
        <v>90</v>
      </c>
    </row>
    <row r="59" spans="1:7" s="34" customFormat="1" ht="16.5" x14ac:dyDescent="0.25">
      <c r="A59" s="196"/>
      <c r="B59" s="196"/>
      <c r="C59" s="196"/>
      <c r="D59" s="196"/>
      <c r="E59" s="196"/>
      <c r="F59" s="28" t="s">
        <v>26</v>
      </c>
      <c r="G59" s="151" t="s">
        <v>56</v>
      </c>
    </row>
    <row r="60" spans="1:7" s="34" customFormat="1" ht="33" x14ac:dyDescent="0.25">
      <c r="A60" s="196"/>
      <c r="B60" s="196"/>
      <c r="C60" s="196"/>
      <c r="D60" s="196"/>
      <c r="E60" s="196"/>
      <c r="F60" s="28" t="s">
        <v>34</v>
      </c>
      <c r="G60" s="151" t="s">
        <v>56</v>
      </c>
    </row>
    <row r="61" spans="1:7" s="34" customFormat="1" ht="16.5" x14ac:dyDescent="0.25">
      <c r="A61" s="196"/>
      <c r="B61" s="196"/>
      <c r="C61" s="196"/>
      <c r="D61" s="196"/>
      <c r="E61" s="196"/>
      <c r="F61" s="28" t="s">
        <v>27</v>
      </c>
      <c r="G61" s="151" t="s">
        <v>56</v>
      </c>
    </row>
    <row r="62" spans="1:7" s="34" customFormat="1" ht="78.75" x14ac:dyDescent="0.25">
      <c r="A62" s="32" t="s">
        <v>460</v>
      </c>
      <c r="B62" s="32" t="s">
        <v>1035</v>
      </c>
      <c r="C62" s="32" t="s">
        <v>461</v>
      </c>
      <c r="D62" s="32" t="s">
        <v>51</v>
      </c>
      <c r="E62" s="48" t="s">
        <v>59</v>
      </c>
      <c r="F62" s="28" t="s">
        <v>36</v>
      </c>
      <c r="G62" s="151" t="s">
        <v>56</v>
      </c>
    </row>
    <row r="63" spans="1:7" s="34" customFormat="1" ht="16.5" x14ac:dyDescent="0.25">
      <c r="A63" s="196" t="s">
        <v>21</v>
      </c>
      <c r="B63" s="196" t="s">
        <v>22</v>
      </c>
      <c r="C63" s="196" t="s">
        <v>29</v>
      </c>
      <c r="D63" s="196" t="s">
        <v>23</v>
      </c>
      <c r="E63" s="196" t="s">
        <v>24</v>
      </c>
      <c r="F63" s="28" t="s">
        <v>25</v>
      </c>
      <c r="G63" s="66">
        <v>100</v>
      </c>
    </row>
    <row r="64" spans="1:7" s="34" customFormat="1" ht="16.5" x14ac:dyDescent="0.25">
      <c r="A64" s="196"/>
      <c r="B64" s="196"/>
      <c r="C64" s="196"/>
      <c r="D64" s="196"/>
      <c r="E64" s="196"/>
      <c r="F64" s="28" t="s">
        <v>33</v>
      </c>
      <c r="G64" s="66">
        <v>100</v>
      </c>
    </row>
    <row r="65" spans="1:7" s="34" customFormat="1" ht="16.5" x14ac:dyDescent="0.25">
      <c r="A65" s="196"/>
      <c r="B65" s="196"/>
      <c r="C65" s="196"/>
      <c r="D65" s="196"/>
      <c r="E65" s="196"/>
      <c r="F65" s="28" t="s">
        <v>26</v>
      </c>
      <c r="G65" s="66">
        <v>60</v>
      </c>
    </row>
    <row r="66" spans="1:7" s="34" customFormat="1" ht="33" x14ac:dyDescent="0.25">
      <c r="A66" s="196"/>
      <c r="B66" s="196"/>
      <c r="C66" s="196"/>
      <c r="D66" s="196"/>
      <c r="E66" s="196"/>
      <c r="F66" s="28" t="s">
        <v>34</v>
      </c>
      <c r="G66" s="66">
        <v>60</v>
      </c>
    </row>
    <row r="67" spans="1:7" s="34" customFormat="1" ht="16.5" x14ac:dyDescent="0.25">
      <c r="A67" s="196"/>
      <c r="B67" s="196"/>
      <c r="C67" s="196"/>
      <c r="D67" s="196"/>
      <c r="E67" s="196"/>
      <c r="F67" s="28" t="s">
        <v>27</v>
      </c>
      <c r="G67" s="66">
        <f>(27/35)*100</f>
        <v>77.142857142857153</v>
      </c>
    </row>
    <row r="68" spans="1:7" s="34" customFormat="1" ht="47.25" x14ac:dyDescent="0.25">
      <c r="A68" s="32" t="s">
        <v>462</v>
      </c>
      <c r="B68" s="32" t="s">
        <v>1036</v>
      </c>
      <c r="C68" s="32" t="s">
        <v>463</v>
      </c>
      <c r="D68" s="32" t="s">
        <v>51</v>
      </c>
      <c r="E68" s="48" t="s">
        <v>52</v>
      </c>
      <c r="F68" s="28" t="s">
        <v>36</v>
      </c>
      <c r="G68" s="66">
        <f>+G67/G64*100</f>
        <v>77.142857142857153</v>
      </c>
    </row>
    <row r="69" spans="1:7" s="34" customFormat="1" ht="16.5" x14ac:dyDescent="0.25">
      <c r="A69" s="196" t="s">
        <v>21</v>
      </c>
      <c r="B69" s="196" t="s">
        <v>22</v>
      </c>
      <c r="C69" s="196" t="s">
        <v>29</v>
      </c>
      <c r="D69" s="196" t="s">
        <v>23</v>
      </c>
      <c r="E69" s="196" t="s">
        <v>24</v>
      </c>
      <c r="F69" s="28" t="s">
        <v>25</v>
      </c>
      <c r="G69" s="66">
        <v>90</v>
      </c>
    </row>
    <row r="70" spans="1:7" s="34" customFormat="1" ht="16.5" x14ac:dyDescent="0.25">
      <c r="A70" s="196"/>
      <c r="B70" s="196"/>
      <c r="C70" s="196"/>
      <c r="D70" s="196"/>
      <c r="E70" s="196"/>
      <c r="F70" s="28" t="s">
        <v>33</v>
      </c>
      <c r="G70" s="66">
        <v>90</v>
      </c>
    </row>
    <row r="71" spans="1:7" s="34" customFormat="1" ht="16.5" x14ac:dyDescent="0.25">
      <c r="A71" s="196"/>
      <c r="B71" s="196"/>
      <c r="C71" s="196"/>
      <c r="D71" s="196"/>
      <c r="E71" s="196"/>
      <c r="F71" s="28" t="s">
        <v>26</v>
      </c>
      <c r="G71" s="151" t="s">
        <v>56</v>
      </c>
    </row>
    <row r="72" spans="1:7" s="34" customFormat="1" ht="33" x14ac:dyDescent="0.25">
      <c r="A72" s="196"/>
      <c r="B72" s="196"/>
      <c r="C72" s="196"/>
      <c r="D72" s="196"/>
      <c r="E72" s="196"/>
      <c r="F72" s="28" t="s">
        <v>34</v>
      </c>
      <c r="G72" s="151" t="s">
        <v>56</v>
      </c>
    </row>
    <row r="73" spans="1:7" s="34" customFormat="1" ht="16.5" x14ac:dyDescent="0.25">
      <c r="A73" s="196"/>
      <c r="B73" s="196"/>
      <c r="C73" s="196"/>
      <c r="D73" s="196"/>
      <c r="E73" s="196"/>
      <c r="F73" s="28" t="s">
        <v>27</v>
      </c>
      <c r="G73" s="151" t="s">
        <v>56</v>
      </c>
    </row>
    <row r="74" spans="1:7" s="34" customFormat="1" ht="63" x14ac:dyDescent="0.25">
      <c r="A74" s="32" t="s">
        <v>1037</v>
      </c>
      <c r="B74" s="32" t="s">
        <v>1038</v>
      </c>
      <c r="C74" s="49" t="s">
        <v>1039</v>
      </c>
      <c r="D74" s="32" t="s">
        <v>51</v>
      </c>
      <c r="E74" s="48" t="s">
        <v>1040</v>
      </c>
      <c r="F74" s="28" t="s">
        <v>36</v>
      </c>
      <c r="G74" s="151" t="s">
        <v>56</v>
      </c>
    </row>
    <row r="75" spans="1:7" s="34" customFormat="1" ht="16.5" x14ac:dyDescent="0.25">
      <c r="A75" s="196" t="s">
        <v>21</v>
      </c>
      <c r="B75" s="196" t="s">
        <v>22</v>
      </c>
      <c r="C75" s="196" t="s">
        <v>29</v>
      </c>
      <c r="D75" s="196" t="s">
        <v>23</v>
      </c>
      <c r="E75" s="196" t="s">
        <v>24</v>
      </c>
      <c r="F75" s="28" t="s">
        <v>25</v>
      </c>
      <c r="G75" s="66">
        <v>100</v>
      </c>
    </row>
    <row r="76" spans="1:7" s="34" customFormat="1" ht="16.5" x14ac:dyDescent="0.25">
      <c r="A76" s="196"/>
      <c r="B76" s="196"/>
      <c r="C76" s="196"/>
      <c r="D76" s="196"/>
      <c r="E76" s="196"/>
      <c r="F76" s="28" t="s">
        <v>33</v>
      </c>
      <c r="G76" s="66">
        <v>100</v>
      </c>
    </row>
    <row r="77" spans="1:7" s="34" customFormat="1" ht="16.5" x14ac:dyDescent="0.25">
      <c r="A77" s="196"/>
      <c r="B77" s="196"/>
      <c r="C77" s="196"/>
      <c r="D77" s="196"/>
      <c r="E77" s="196"/>
      <c r="F77" s="28" t="s">
        <v>26</v>
      </c>
      <c r="G77" s="66">
        <v>100</v>
      </c>
    </row>
    <row r="78" spans="1:7" s="34" customFormat="1" ht="33" x14ac:dyDescent="0.25">
      <c r="A78" s="196"/>
      <c r="B78" s="196"/>
      <c r="C78" s="196"/>
      <c r="D78" s="196"/>
      <c r="E78" s="196"/>
      <c r="F78" s="28" t="s">
        <v>34</v>
      </c>
      <c r="G78" s="66">
        <v>100</v>
      </c>
    </row>
    <row r="79" spans="1:7" s="34" customFormat="1" ht="16.5" x14ac:dyDescent="0.25">
      <c r="A79" s="196"/>
      <c r="B79" s="196"/>
      <c r="C79" s="196"/>
      <c r="D79" s="196"/>
      <c r="E79" s="196"/>
      <c r="F79" s="28" t="s">
        <v>27</v>
      </c>
      <c r="G79" s="66" t="s">
        <v>1207</v>
      </c>
    </row>
    <row r="80" spans="1:7" s="34" customFormat="1" ht="47.25" x14ac:dyDescent="0.25">
      <c r="A80" s="32" t="s">
        <v>464</v>
      </c>
      <c r="B80" s="32" t="s">
        <v>1041</v>
      </c>
      <c r="C80" s="50" t="s">
        <v>465</v>
      </c>
      <c r="D80" s="32" t="s">
        <v>51</v>
      </c>
      <c r="E80" s="48" t="s">
        <v>52</v>
      </c>
      <c r="F80" s="28" t="s">
        <v>36</v>
      </c>
      <c r="G80" s="66" t="s">
        <v>1207</v>
      </c>
    </row>
    <row r="81" spans="1:7" s="34" customFormat="1" ht="16.5" x14ac:dyDescent="0.25">
      <c r="A81" s="196" t="s">
        <v>21</v>
      </c>
      <c r="B81" s="196" t="s">
        <v>22</v>
      </c>
      <c r="C81" s="196" t="s">
        <v>29</v>
      </c>
      <c r="D81" s="196" t="s">
        <v>23</v>
      </c>
      <c r="E81" s="196" t="s">
        <v>24</v>
      </c>
      <c r="F81" s="28" t="s">
        <v>25</v>
      </c>
      <c r="G81" s="66">
        <v>8</v>
      </c>
    </row>
    <row r="82" spans="1:7" s="34" customFormat="1" ht="16.5" x14ac:dyDescent="0.25">
      <c r="A82" s="196"/>
      <c r="B82" s="196"/>
      <c r="C82" s="196"/>
      <c r="D82" s="196"/>
      <c r="E82" s="196"/>
      <c r="F82" s="28" t="s">
        <v>33</v>
      </c>
      <c r="G82" s="66">
        <v>8</v>
      </c>
    </row>
    <row r="83" spans="1:7" s="34" customFormat="1" ht="16.5" x14ac:dyDescent="0.25">
      <c r="A83" s="196"/>
      <c r="B83" s="196"/>
      <c r="C83" s="196"/>
      <c r="D83" s="196"/>
      <c r="E83" s="196"/>
      <c r="F83" s="28" t="s">
        <v>26</v>
      </c>
      <c r="G83" s="151" t="s">
        <v>56</v>
      </c>
    </row>
    <row r="84" spans="1:7" s="34" customFormat="1" ht="33" x14ac:dyDescent="0.25">
      <c r="A84" s="196"/>
      <c r="B84" s="196"/>
      <c r="C84" s="196"/>
      <c r="D84" s="196"/>
      <c r="E84" s="196"/>
      <c r="F84" s="28" t="s">
        <v>34</v>
      </c>
      <c r="G84" s="151" t="s">
        <v>56</v>
      </c>
    </row>
    <row r="85" spans="1:7" s="34" customFormat="1" ht="16.5" x14ac:dyDescent="0.25">
      <c r="A85" s="196"/>
      <c r="B85" s="196"/>
      <c r="C85" s="196"/>
      <c r="D85" s="196"/>
      <c r="E85" s="196"/>
      <c r="F85" s="28" t="s">
        <v>27</v>
      </c>
      <c r="G85" s="151" t="s">
        <v>56</v>
      </c>
    </row>
    <row r="86" spans="1:7" s="34" customFormat="1" ht="94.5" x14ac:dyDescent="0.25">
      <c r="A86" s="32" t="s">
        <v>1168</v>
      </c>
      <c r="B86" s="32" t="s">
        <v>1042</v>
      </c>
      <c r="C86" s="51" t="s">
        <v>466</v>
      </c>
      <c r="D86" s="32" t="s">
        <v>48</v>
      </c>
      <c r="E86" s="48" t="s">
        <v>59</v>
      </c>
      <c r="F86" s="28" t="s">
        <v>36</v>
      </c>
      <c r="G86" s="151" t="s">
        <v>56</v>
      </c>
    </row>
    <row r="87" spans="1:7" s="34" customFormat="1" ht="16.5" x14ac:dyDescent="0.25">
      <c r="A87" s="196" t="s">
        <v>21</v>
      </c>
      <c r="B87" s="196" t="s">
        <v>22</v>
      </c>
      <c r="C87" s="196" t="s">
        <v>29</v>
      </c>
      <c r="D87" s="196" t="s">
        <v>23</v>
      </c>
      <c r="E87" s="196" t="s">
        <v>24</v>
      </c>
      <c r="F87" s="28" t="s">
        <v>25</v>
      </c>
      <c r="G87" s="66">
        <v>90</v>
      </c>
    </row>
    <row r="88" spans="1:7" s="34" customFormat="1" ht="16.5" x14ac:dyDescent="0.25">
      <c r="A88" s="196"/>
      <c r="B88" s="196"/>
      <c r="C88" s="196"/>
      <c r="D88" s="196"/>
      <c r="E88" s="196"/>
      <c r="F88" s="28" t="s">
        <v>33</v>
      </c>
      <c r="G88" s="66">
        <v>90</v>
      </c>
    </row>
    <row r="89" spans="1:7" s="34" customFormat="1" ht="16.5" x14ac:dyDescent="0.25">
      <c r="A89" s="196"/>
      <c r="B89" s="196"/>
      <c r="C89" s="196"/>
      <c r="D89" s="196"/>
      <c r="E89" s="196"/>
      <c r="F89" s="28" t="s">
        <v>26</v>
      </c>
      <c r="G89" s="151" t="s">
        <v>56</v>
      </c>
    </row>
    <row r="90" spans="1:7" s="34" customFormat="1" ht="33" x14ac:dyDescent="0.25">
      <c r="A90" s="196"/>
      <c r="B90" s="196"/>
      <c r="C90" s="196"/>
      <c r="D90" s="196"/>
      <c r="E90" s="196"/>
      <c r="F90" s="28" t="s">
        <v>34</v>
      </c>
      <c r="G90" s="151" t="s">
        <v>56</v>
      </c>
    </row>
    <row r="91" spans="1:7" s="34" customFormat="1" ht="16.5" x14ac:dyDescent="0.25">
      <c r="A91" s="196"/>
      <c r="B91" s="196"/>
      <c r="C91" s="196"/>
      <c r="D91" s="196"/>
      <c r="E91" s="196"/>
      <c r="F91" s="28" t="s">
        <v>27</v>
      </c>
      <c r="G91" s="151" t="s">
        <v>56</v>
      </c>
    </row>
    <row r="92" spans="1:7" s="34" customFormat="1" ht="78.75" x14ac:dyDescent="0.25">
      <c r="A92" s="52" t="s">
        <v>1043</v>
      </c>
      <c r="B92" s="32" t="s">
        <v>1044</v>
      </c>
      <c r="C92" s="50" t="s">
        <v>1045</v>
      </c>
      <c r="D92" s="32" t="s">
        <v>51</v>
      </c>
      <c r="E92" s="48" t="s">
        <v>59</v>
      </c>
      <c r="F92" s="28" t="s">
        <v>36</v>
      </c>
      <c r="G92" s="151" t="s">
        <v>56</v>
      </c>
    </row>
    <row r="93" spans="1:7" s="34" customFormat="1" ht="16.5" x14ac:dyDescent="0.25">
      <c r="A93" s="196" t="s">
        <v>21</v>
      </c>
      <c r="B93" s="196" t="s">
        <v>22</v>
      </c>
      <c r="C93" s="196" t="s">
        <v>29</v>
      </c>
      <c r="D93" s="196" t="s">
        <v>23</v>
      </c>
      <c r="E93" s="196" t="s">
        <v>24</v>
      </c>
      <c r="F93" s="28" t="s">
        <v>25</v>
      </c>
      <c r="G93" s="66">
        <v>10</v>
      </c>
    </row>
    <row r="94" spans="1:7" s="34" customFormat="1" ht="16.5" x14ac:dyDescent="0.25">
      <c r="A94" s="196"/>
      <c r="B94" s="196"/>
      <c r="C94" s="196"/>
      <c r="D94" s="196"/>
      <c r="E94" s="196"/>
      <c r="F94" s="28" t="s">
        <v>33</v>
      </c>
      <c r="G94" s="66">
        <v>10</v>
      </c>
    </row>
    <row r="95" spans="1:7" s="34" customFormat="1" ht="16.5" x14ac:dyDescent="0.25">
      <c r="A95" s="196"/>
      <c r="B95" s="196"/>
      <c r="C95" s="196"/>
      <c r="D95" s="196"/>
      <c r="E95" s="196"/>
      <c r="F95" s="28" t="s">
        <v>26</v>
      </c>
      <c r="G95" s="66">
        <v>9</v>
      </c>
    </row>
    <row r="96" spans="1:7" s="34" customFormat="1" ht="33" x14ac:dyDescent="0.25">
      <c r="A96" s="196"/>
      <c r="B96" s="196"/>
      <c r="C96" s="196"/>
      <c r="D96" s="196"/>
      <c r="E96" s="196"/>
      <c r="F96" s="28" t="s">
        <v>34</v>
      </c>
      <c r="G96" s="66">
        <v>9</v>
      </c>
    </row>
    <row r="97" spans="1:7" s="34" customFormat="1" ht="16.5" x14ac:dyDescent="0.25">
      <c r="A97" s="196"/>
      <c r="B97" s="196"/>
      <c r="C97" s="196"/>
      <c r="D97" s="196"/>
      <c r="E97" s="196"/>
      <c r="F97" s="28" t="s">
        <v>27</v>
      </c>
      <c r="G97" s="66">
        <f>(41/387)*100</f>
        <v>10.594315245478036</v>
      </c>
    </row>
    <row r="98" spans="1:7" s="34" customFormat="1" ht="63" x14ac:dyDescent="0.25">
      <c r="A98" s="52" t="s">
        <v>1046</v>
      </c>
      <c r="B98" s="32" t="s">
        <v>1047</v>
      </c>
      <c r="C98" s="50" t="s">
        <v>467</v>
      </c>
      <c r="D98" s="32" t="s">
        <v>51</v>
      </c>
      <c r="E98" s="48" t="s">
        <v>52</v>
      </c>
      <c r="F98" s="28" t="s">
        <v>36</v>
      </c>
      <c r="G98" s="66">
        <v>94.05684754521964</v>
      </c>
    </row>
    <row r="99" spans="1:7" s="34" customFormat="1" ht="16.5" x14ac:dyDescent="0.25">
      <c r="A99" s="196" t="s">
        <v>21</v>
      </c>
      <c r="B99" s="196" t="s">
        <v>22</v>
      </c>
      <c r="C99" s="196" t="s">
        <v>29</v>
      </c>
      <c r="D99" s="196" t="s">
        <v>23</v>
      </c>
      <c r="E99" s="196" t="s">
        <v>24</v>
      </c>
      <c r="F99" s="28" t="s">
        <v>25</v>
      </c>
      <c r="G99" s="66">
        <v>33</v>
      </c>
    </row>
    <row r="100" spans="1:7" s="34" customFormat="1" ht="16.5" x14ac:dyDescent="0.25">
      <c r="A100" s="196"/>
      <c r="B100" s="196"/>
      <c r="C100" s="196"/>
      <c r="D100" s="196"/>
      <c r="E100" s="196"/>
      <c r="F100" s="28" t="s">
        <v>33</v>
      </c>
      <c r="G100" s="66">
        <v>33</v>
      </c>
    </row>
    <row r="101" spans="1:7" s="34" customFormat="1" ht="16.5" x14ac:dyDescent="0.25">
      <c r="A101" s="196"/>
      <c r="B101" s="196"/>
      <c r="C101" s="196"/>
      <c r="D101" s="196"/>
      <c r="E101" s="196"/>
      <c r="F101" s="28" t="s">
        <v>26</v>
      </c>
      <c r="G101" s="66">
        <v>15</v>
      </c>
    </row>
    <row r="102" spans="1:7" s="34" customFormat="1" ht="33" x14ac:dyDescent="0.25">
      <c r="A102" s="196"/>
      <c r="B102" s="196"/>
      <c r="C102" s="196"/>
      <c r="D102" s="196"/>
      <c r="E102" s="196"/>
      <c r="F102" s="28" t="s">
        <v>34</v>
      </c>
      <c r="G102" s="66">
        <v>15</v>
      </c>
    </row>
    <row r="103" spans="1:7" s="34" customFormat="1" ht="16.5" x14ac:dyDescent="0.25">
      <c r="A103" s="196"/>
      <c r="B103" s="196"/>
      <c r="C103" s="196"/>
      <c r="D103" s="196"/>
      <c r="E103" s="196"/>
      <c r="F103" s="28" t="s">
        <v>27</v>
      </c>
      <c r="G103" s="66" t="s">
        <v>1207</v>
      </c>
    </row>
    <row r="104" spans="1:7" s="34" customFormat="1" ht="141.75" x14ac:dyDescent="0.25">
      <c r="A104" s="32" t="s">
        <v>468</v>
      </c>
      <c r="B104" s="32" t="s">
        <v>469</v>
      </c>
      <c r="C104" s="49" t="s">
        <v>470</v>
      </c>
      <c r="D104" s="32" t="s">
        <v>51</v>
      </c>
      <c r="E104" s="33" t="s">
        <v>55</v>
      </c>
      <c r="F104" s="28" t="s">
        <v>36</v>
      </c>
      <c r="G104" s="66" t="s">
        <v>1207</v>
      </c>
    </row>
    <row r="105" spans="1:7" s="34" customFormat="1" ht="16.5" x14ac:dyDescent="0.25">
      <c r="A105" s="196" t="s">
        <v>21</v>
      </c>
      <c r="B105" s="196" t="s">
        <v>22</v>
      </c>
      <c r="C105" s="196" t="s">
        <v>29</v>
      </c>
      <c r="D105" s="196" t="s">
        <v>23</v>
      </c>
      <c r="E105" s="198" t="s">
        <v>24</v>
      </c>
      <c r="F105" s="28" t="s">
        <v>25</v>
      </c>
      <c r="G105" s="66">
        <v>80</v>
      </c>
    </row>
    <row r="106" spans="1:7" s="34" customFormat="1" ht="16.5" x14ac:dyDescent="0.25">
      <c r="A106" s="196"/>
      <c r="B106" s="196"/>
      <c r="C106" s="196"/>
      <c r="D106" s="196"/>
      <c r="E106" s="199"/>
      <c r="F106" s="28" t="s">
        <v>33</v>
      </c>
      <c r="G106" s="66">
        <v>80</v>
      </c>
    </row>
    <row r="107" spans="1:7" s="34" customFormat="1" ht="16.5" x14ac:dyDescent="0.25">
      <c r="A107" s="196"/>
      <c r="B107" s="196"/>
      <c r="C107" s="196"/>
      <c r="D107" s="196"/>
      <c r="E107" s="199"/>
      <c r="F107" s="28" t="s">
        <v>26</v>
      </c>
      <c r="G107" s="66">
        <v>80</v>
      </c>
    </row>
    <row r="108" spans="1:7" s="34" customFormat="1" ht="33" x14ac:dyDescent="0.25">
      <c r="A108" s="196"/>
      <c r="B108" s="196"/>
      <c r="C108" s="196"/>
      <c r="D108" s="196"/>
      <c r="E108" s="199"/>
      <c r="F108" s="28" t="s">
        <v>34</v>
      </c>
      <c r="G108" s="66">
        <v>80</v>
      </c>
    </row>
    <row r="109" spans="1:7" s="34" customFormat="1" ht="16.5" x14ac:dyDescent="0.25">
      <c r="A109" s="196"/>
      <c r="B109" s="196"/>
      <c r="C109" s="196"/>
      <c r="D109" s="196"/>
      <c r="E109" s="200"/>
      <c r="F109" s="28" t="s">
        <v>27</v>
      </c>
      <c r="G109" s="66" t="s">
        <v>1207</v>
      </c>
    </row>
    <row r="110" spans="1:7" s="34" customFormat="1" ht="141.75" x14ac:dyDescent="0.25">
      <c r="A110" s="32" t="s">
        <v>471</v>
      </c>
      <c r="B110" s="32" t="s">
        <v>1165</v>
      </c>
      <c r="C110" s="49" t="s">
        <v>472</v>
      </c>
      <c r="D110" s="32" t="s">
        <v>51</v>
      </c>
      <c r="E110" s="33" t="s">
        <v>473</v>
      </c>
      <c r="F110" s="28" t="s">
        <v>36</v>
      </c>
      <c r="G110" s="66" t="s">
        <v>1207</v>
      </c>
    </row>
    <row r="111" spans="1:7" s="34" customFormat="1" ht="16.5" x14ac:dyDescent="0.25">
      <c r="A111" s="196" t="s">
        <v>21</v>
      </c>
      <c r="B111" s="196" t="s">
        <v>22</v>
      </c>
      <c r="C111" s="196" t="s">
        <v>29</v>
      </c>
      <c r="D111" s="196" t="s">
        <v>23</v>
      </c>
      <c r="E111" s="196" t="s">
        <v>24</v>
      </c>
      <c r="F111" s="28" t="s">
        <v>25</v>
      </c>
      <c r="G111" s="66">
        <v>100</v>
      </c>
    </row>
    <row r="112" spans="1:7" s="34" customFormat="1" ht="16.5" x14ac:dyDescent="0.25">
      <c r="A112" s="196"/>
      <c r="B112" s="196"/>
      <c r="C112" s="196"/>
      <c r="D112" s="196"/>
      <c r="E112" s="196"/>
      <c r="F112" s="28" t="s">
        <v>33</v>
      </c>
      <c r="G112" s="66">
        <v>100</v>
      </c>
    </row>
    <row r="113" spans="1:7" s="34" customFormat="1" ht="16.5" x14ac:dyDescent="0.25">
      <c r="A113" s="196"/>
      <c r="B113" s="196"/>
      <c r="C113" s="196"/>
      <c r="D113" s="196"/>
      <c r="E113" s="196"/>
      <c r="F113" s="28" t="s">
        <v>26</v>
      </c>
      <c r="G113" s="66">
        <v>100</v>
      </c>
    </row>
    <row r="114" spans="1:7" s="34" customFormat="1" ht="33" x14ac:dyDescent="0.25">
      <c r="A114" s="196"/>
      <c r="B114" s="196"/>
      <c r="C114" s="196"/>
      <c r="D114" s="196"/>
      <c r="E114" s="196"/>
      <c r="F114" s="28" t="s">
        <v>34</v>
      </c>
      <c r="G114" s="66">
        <v>100</v>
      </c>
    </row>
    <row r="115" spans="1:7" s="34" customFormat="1" ht="16.5" x14ac:dyDescent="0.25">
      <c r="A115" s="196"/>
      <c r="B115" s="196"/>
      <c r="C115" s="196"/>
      <c r="D115" s="196"/>
      <c r="E115" s="196"/>
      <c r="F115" s="28" t="s">
        <v>27</v>
      </c>
      <c r="G115" s="66">
        <f>(12/12)*100</f>
        <v>100</v>
      </c>
    </row>
    <row r="116" spans="1:7" s="34" customFormat="1" ht="94.5" x14ac:dyDescent="0.25">
      <c r="A116" s="49" t="s">
        <v>474</v>
      </c>
      <c r="B116" s="32" t="s">
        <v>475</v>
      </c>
      <c r="C116" s="53" t="s">
        <v>476</v>
      </c>
      <c r="D116" s="32" t="s">
        <v>51</v>
      </c>
      <c r="E116" s="33" t="s">
        <v>52</v>
      </c>
      <c r="F116" s="28" t="s">
        <v>36</v>
      </c>
      <c r="G116" s="66">
        <f>+G115/G112*100</f>
        <v>100</v>
      </c>
    </row>
    <row r="117" spans="1:7" s="34" customFormat="1" ht="16.5" x14ac:dyDescent="0.25">
      <c r="A117" s="196" t="s">
        <v>21</v>
      </c>
      <c r="B117" s="198" t="s">
        <v>22</v>
      </c>
      <c r="C117" s="196" t="s">
        <v>29</v>
      </c>
      <c r="D117" s="196" t="s">
        <v>23</v>
      </c>
      <c r="E117" s="196" t="s">
        <v>24</v>
      </c>
      <c r="F117" s="28" t="s">
        <v>25</v>
      </c>
      <c r="G117" s="66">
        <v>100</v>
      </c>
    </row>
    <row r="118" spans="1:7" s="34" customFormat="1" ht="16.5" x14ac:dyDescent="0.25">
      <c r="A118" s="196"/>
      <c r="B118" s="199"/>
      <c r="C118" s="196"/>
      <c r="D118" s="196"/>
      <c r="E118" s="196"/>
      <c r="F118" s="28" t="s">
        <v>33</v>
      </c>
      <c r="G118" s="66">
        <v>100</v>
      </c>
    </row>
    <row r="119" spans="1:7" s="34" customFormat="1" ht="16.5" x14ac:dyDescent="0.25">
      <c r="A119" s="196"/>
      <c r="B119" s="199"/>
      <c r="C119" s="196"/>
      <c r="D119" s="196"/>
      <c r="E119" s="196"/>
      <c r="F119" s="28" t="s">
        <v>26</v>
      </c>
      <c r="G119" s="151" t="s">
        <v>56</v>
      </c>
    </row>
    <row r="120" spans="1:7" s="34" customFormat="1" ht="33" x14ac:dyDescent="0.25">
      <c r="A120" s="196"/>
      <c r="B120" s="199"/>
      <c r="C120" s="196"/>
      <c r="D120" s="196"/>
      <c r="E120" s="196"/>
      <c r="F120" s="28" t="s">
        <v>34</v>
      </c>
      <c r="G120" s="151" t="s">
        <v>56</v>
      </c>
    </row>
    <row r="121" spans="1:7" s="34" customFormat="1" ht="16.5" x14ac:dyDescent="0.25">
      <c r="A121" s="196"/>
      <c r="B121" s="200"/>
      <c r="C121" s="196"/>
      <c r="D121" s="196"/>
      <c r="E121" s="196"/>
      <c r="F121" s="28" t="s">
        <v>27</v>
      </c>
      <c r="G121" s="151" t="s">
        <v>56</v>
      </c>
    </row>
    <row r="122" spans="1:7" s="34" customFormat="1" ht="110.25" x14ac:dyDescent="0.25">
      <c r="A122" s="49" t="s">
        <v>477</v>
      </c>
      <c r="B122" s="32" t="s">
        <v>1166</v>
      </c>
      <c r="C122" s="32" t="s">
        <v>1048</v>
      </c>
      <c r="D122" s="32" t="s">
        <v>51</v>
      </c>
      <c r="E122" s="33" t="s">
        <v>59</v>
      </c>
      <c r="F122" s="28" t="s">
        <v>36</v>
      </c>
      <c r="G122" s="151" t="s">
        <v>56</v>
      </c>
    </row>
    <row r="123" spans="1:7" s="34" customFormat="1" ht="16.5" x14ac:dyDescent="0.25">
      <c r="A123" s="196" t="s">
        <v>21</v>
      </c>
      <c r="B123" s="198" t="s">
        <v>22</v>
      </c>
      <c r="C123" s="196" t="s">
        <v>29</v>
      </c>
      <c r="D123" s="196" t="s">
        <v>23</v>
      </c>
      <c r="E123" s="196" t="s">
        <v>24</v>
      </c>
      <c r="F123" s="28" t="s">
        <v>25</v>
      </c>
      <c r="G123" s="66">
        <v>100</v>
      </c>
    </row>
    <row r="124" spans="1:7" s="34" customFormat="1" ht="16.5" x14ac:dyDescent="0.25">
      <c r="A124" s="196"/>
      <c r="B124" s="199"/>
      <c r="C124" s="196"/>
      <c r="D124" s="196"/>
      <c r="E124" s="196"/>
      <c r="F124" s="28" t="s">
        <v>33</v>
      </c>
      <c r="G124" s="66">
        <v>100</v>
      </c>
    </row>
    <row r="125" spans="1:7" s="34" customFormat="1" ht="16.5" x14ac:dyDescent="0.25">
      <c r="A125" s="196"/>
      <c r="B125" s="199"/>
      <c r="C125" s="196"/>
      <c r="D125" s="196"/>
      <c r="E125" s="196"/>
      <c r="F125" s="28" t="s">
        <v>26</v>
      </c>
      <c r="G125" s="66">
        <v>0</v>
      </c>
    </row>
    <row r="126" spans="1:7" s="34" customFormat="1" ht="33" x14ac:dyDescent="0.25">
      <c r="A126" s="196"/>
      <c r="B126" s="199"/>
      <c r="C126" s="196"/>
      <c r="D126" s="196"/>
      <c r="E126" s="196"/>
      <c r="F126" s="28" t="s">
        <v>34</v>
      </c>
      <c r="G126" s="66">
        <v>0</v>
      </c>
    </row>
    <row r="127" spans="1:7" s="34" customFormat="1" ht="16.5" x14ac:dyDescent="0.25">
      <c r="A127" s="196"/>
      <c r="B127" s="200"/>
      <c r="C127" s="196"/>
      <c r="D127" s="196"/>
      <c r="E127" s="196"/>
      <c r="F127" s="28" t="s">
        <v>27</v>
      </c>
      <c r="G127" s="66">
        <f>(0/500000)*100</f>
        <v>0</v>
      </c>
    </row>
    <row r="128" spans="1:7" s="34" customFormat="1" ht="63" x14ac:dyDescent="0.25">
      <c r="A128" s="49" t="s">
        <v>280</v>
      </c>
      <c r="B128" s="32" t="s">
        <v>1167</v>
      </c>
      <c r="C128" s="32" t="s">
        <v>281</v>
      </c>
      <c r="D128" s="32" t="s">
        <v>51</v>
      </c>
      <c r="E128" s="33" t="s">
        <v>52</v>
      </c>
      <c r="F128" s="28" t="s">
        <v>36</v>
      </c>
      <c r="G128" s="66">
        <f>+G127/G124*100</f>
        <v>0</v>
      </c>
    </row>
    <row r="129" spans="1:7" s="34" customFormat="1" ht="16.5" x14ac:dyDescent="0.25">
      <c r="A129" s="196" t="s">
        <v>21</v>
      </c>
      <c r="B129" s="198" t="s">
        <v>22</v>
      </c>
      <c r="C129" s="196" t="s">
        <v>29</v>
      </c>
      <c r="D129" s="196" t="s">
        <v>23</v>
      </c>
      <c r="E129" s="196" t="s">
        <v>24</v>
      </c>
      <c r="F129" s="28" t="s">
        <v>25</v>
      </c>
      <c r="G129" s="66">
        <v>100</v>
      </c>
    </row>
    <row r="130" spans="1:7" s="34" customFormat="1" ht="16.5" x14ac:dyDescent="0.25">
      <c r="A130" s="196"/>
      <c r="B130" s="199"/>
      <c r="C130" s="196"/>
      <c r="D130" s="196"/>
      <c r="E130" s="196"/>
      <c r="F130" s="28" t="s">
        <v>33</v>
      </c>
      <c r="G130" s="66">
        <v>100</v>
      </c>
    </row>
    <row r="131" spans="1:7" s="34" customFormat="1" ht="16.5" x14ac:dyDescent="0.25">
      <c r="A131" s="196"/>
      <c r="B131" s="199"/>
      <c r="C131" s="196"/>
      <c r="D131" s="196"/>
      <c r="E131" s="196"/>
      <c r="F131" s="28" t="s">
        <v>26</v>
      </c>
      <c r="G131" s="66">
        <v>60</v>
      </c>
    </row>
    <row r="132" spans="1:7" s="34" customFormat="1" ht="33" x14ac:dyDescent="0.25">
      <c r="A132" s="196"/>
      <c r="B132" s="199"/>
      <c r="C132" s="196"/>
      <c r="D132" s="196"/>
      <c r="E132" s="196"/>
      <c r="F132" s="28" t="s">
        <v>34</v>
      </c>
      <c r="G132" s="66">
        <v>60</v>
      </c>
    </row>
    <row r="133" spans="1:7" s="34" customFormat="1" ht="16.5" x14ac:dyDescent="0.25">
      <c r="A133" s="196"/>
      <c r="B133" s="200"/>
      <c r="C133" s="196"/>
      <c r="D133" s="196"/>
      <c r="E133" s="196"/>
      <c r="F133" s="28" t="s">
        <v>27</v>
      </c>
      <c r="G133" s="66">
        <f>(((1/3)*100)*0.25)+(0*0.25)+(0*0.25)+(0*0.25)</f>
        <v>8.3333333333333321</v>
      </c>
    </row>
    <row r="134" spans="1:7" s="34" customFormat="1" ht="94.5" x14ac:dyDescent="0.25">
      <c r="A134" s="49" t="s">
        <v>278</v>
      </c>
      <c r="B134" s="32" t="s">
        <v>1167</v>
      </c>
      <c r="C134" s="32" t="s">
        <v>279</v>
      </c>
      <c r="D134" s="32" t="s">
        <v>51</v>
      </c>
      <c r="E134" s="33" t="s">
        <v>52</v>
      </c>
      <c r="F134" s="28" t="s">
        <v>36</v>
      </c>
      <c r="G134" s="66">
        <f>+G133/G130*100</f>
        <v>8.3333333333333321</v>
      </c>
    </row>
    <row r="135" spans="1:7" s="34" customFormat="1" ht="16.5" x14ac:dyDescent="0.25">
      <c r="A135" s="213" t="s">
        <v>28</v>
      </c>
      <c r="B135" s="214"/>
      <c r="C135" s="214"/>
      <c r="D135" s="214"/>
      <c r="E135" s="214"/>
      <c r="F135" s="214"/>
      <c r="G135" s="215"/>
    </row>
    <row r="136" spans="1:7" s="34" customFormat="1" ht="16.5" x14ac:dyDescent="0.25">
      <c r="A136" s="181" t="str">
        <f>A32</f>
        <v>Índice de Gestión para Resultados con enfoque de derechos humanos y perspectiva de género (IGpR)</v>
      </c>
      <c r="B136" s="182"/>
      <c r="C136" s="182"/>
      <c r="D136" s="182"/>
      <c r="E136" s="182"/>
      <c r="F136" s="182"/>
      <c r="G136" s="183"/>
    </row>
    <row r="137" spans="1:7" ht="16.5" x14ac:dyDescent="0.25">
      <c r="A137" s="10" t="s">
        <v>130</v>
      </c>
      <c r="B137" s="172"/>
      <c r="C137" s="173"/>
      <c r="D137" s="173"/>
      <c r="E137" s="173"/>
      <c r="F137" s="173"/>
      <c r="G137" s="174"/>
    </row>
    <row r="138" spans="1:7" ht="16.5" x14ac:dyDescent="0.25">
      <c r="A138" s="10" t="s">
        <v>129</v>
      </c>
      <c r="B138" s="169"/>
      <c r="C138" s="170"/>
      <c r="D138" s="170"/>
      <c r="E138" s="170"/>
      <c r="F138" s="170"/>
      <c r="G138" s="171"/>
    </row>
    <row r="139" spans="1:7" s="34" customFormat="1" ht="16.5" x14ac:dyDescent="0.25">
      <c r="A139" s="181" t="str">
        <f>A40</f>
        <v>Porcentaje de cumplimiento de los indicadores estratégicos</v>
      </c>
      <c r="B139" s="182"/>
      <c r="C139" s="182"/>
      <c r="D139" s="182"/>
      <c r="E139" s="182"/>
      <c r="F139" s="182"/>
      <c r="G139" s="183"/>
    </row>
    <row r="140" spans="1:7" ht="16.5" x14ac:dyDescent="0.25">
      <c r="A140" s="10" t="s">
        <v>130</v>
      </c>
      <c r="B140" s="172"/>
      <c r="C140" s="173"/>
      <c r="D140" s="173"/>
      <c r="E140" s="173"/>
      <c r="F140" s="173"/>
      <c r="G140" s="174"/>
    </row>
    <row r="141" spans="1:7" ht="16.5" x14ac:dyDescent="0.25">
      <c r="A141" s="10" t="s">
        <v>129</v>
      </c>
      <c r="B141" s="169"/>
      <c r="C141" s="170"/>
      <c r="D141" s="170"/>
      <c r="E141" s="170"/>
      <c r="F141" s="170"/>
      <c r="G141" s="171"/>
    </row>
    <row r="142" spans="1:7" s="34" customFormat="1" ht="16.5" x14ac:dyDescent="0.25">
      <c r="A142" s="181" t="str">
        <f>A48</f>
        <v>Valoración del Desempeño de la Unidades Administrativas del Instituto Nacional de Transparencia, Acceso a la Información y Protección de Datos Personales</v>
      </c>
      <c r="B142" s="182"/>
      <c r="C142" s="182"/>
      <c r="D142" s="182"/>
      <c r="E142" s="182"/>
      <c r="F142" s="182"/>
      <c r="G142" s="183"/>
    </row>
    <row r="143" spans="1:7" ht="16.5" x14ac:dyDescent="0.25">
      <c r="A143" s="10" t="s">
        <v>130</v>
      </c>
      <c r="B143" s="172"/>
      <c r="C143" s="173"/>
      <c r="D143" s="173"/>
      <c r="E143" s="173"/>
      <c r="F143" s="173"/>
      <c r="G143" s="174"/>
    </row>
    <row r="144" spans="1:7" ht="16.5" x14ac:dyDescent="0.25">
      <c r="A144" s="10" t="s">
        <v>129</v>
      </c>
      <c r="B144" s="169"/>
      <c r="C144" s="170"/>
      <c r="D144" s="170"/>
      <c r="E144" s="170"/>
      <c r="F144" s="170"/>
      <c r="G144" s="171"/>
    </row>
    <row r="145" spans="1:7" s="34" customFormat="1" ht="16.5" x14ac:dyDescent="0.25">
      <c r="A145" s="181" t="str">
        <f>A54</f>
        <v>Porcentaje de acciones implementadas para la incorporación de la perspectiva de derechos humanos, género, igualdad y no discriminación de forma trasversal en el Instituto.</v>
      </c>
      <c r="B145" s="182"/>
      <c r="C145" s="182"/>
      <c r="D145" s="182"/>
      <c r="E145" s="182"/>
      <c r="F145" s="182"/>
      <c r="G145" s="183"/>
    </row>
    <row r="146" spans="1:7" ht="102" customHeight="1" x14ac:dyDescent="0.25">
      <c r="A146" s="10" t="s">
        <v>130</v>
      </c>
      <c r="B146" s="172" t="s">
        <v>1423</v>
      </c>
      <c r="C146" s="173"/>
      <c r="D146" s="173"/>
      <c r="E146" s="173"/>
      <c r="F146" s="173"/>
      <c r="G146" s="174"/>
    </row>
    <row r="147" spans="1:7" ht="16.5" x14ac:dyDescent="0.25">
      <c r="A147" s="10" t="s">
        <v>129</v>
      </c>
      <c r="B147" s="169"/>
      <c r="C147" s="170"/>
      <c r="D147" s="170"/>
      <c r="E147" s="170"/>
      <c r="F147" s="170"/>
      <c r="G147" s="171"/>
    </row>
    <row r="148" spans="1:7" s="34" customFormat="1" ht="16.5" x14ac:dyDescent="0.25">
      <c r="A148" s="181" t="str">
        <f>A62</f>
        <v>Porcentaje de Matriz de Indicadores para Resultados valoradas en rango de calidad aceptable</v>
      </c>
      <c r="B148" s="182"/>
      <c r="C148" s="182"/>
      <c r="D148" s="182"/>
      <c r="E148" s="182"/>
      <c r="F148" s="182"/>
      <c r="G148" s="183"/>
    </row>
    <row r="149" spans="1:7" ht="16.5" x14ac:dyDescent="0.25">
      <c r="A149" s="10" t="s">
        <v>130</v>
      </c>
      <c r="B149" s="172"/>
      <c r="C149" s="173"/>
      <c r="D149" s="173"/>
      <c r="E149" s="173"/>
      <c r="F149" s="173"/>
      <c r="G149" s="174"/>
    </row>
    <row r="150" spans="1:7" ht="16.5" x14ac:dyDescent="0.25">
      <c r="A150" s="10" t="s">
        <v>129</v>
      </c>
      <c r="B150" s="169"/>
      <c r="C150" s="170"/>
      <c r="D150" s="170"/>
      <c r="E150" s="170"/>
      <c r="F150" s="170"/>
      <c r="G150" s="171"/>
    </row>
    <row r="151" spans="1:7" s="34" customFormat="1" ht="16.5" x14ac:dyDescent="0.25">
      <c r="A151" s="181" t="str">
        <f>A68</f>
        <v>Porcentaje de avance de las actividades de gestión del Programa Anual de Evaluación del Desempeño del INAI</v>
      </c>
      <c r="B151" s="182"/>
      <c r="C151" s="182"/>
      <c r="D151" s="182"/>
      <c r="E151" s="182"/>
      <c r="F151" s="182"/>
      <c r="G151" s="183"/>
    </row>
    <row r="152" spans="1:7" ht="84.95" customHeight="1" x14ac:dyDescent="0.25">
      <c r="A152" s="10" t="s">
        <v>130</v>
      </c>
      <c r="B152" s="172" t="s">
        <v>1424</v>
      </c>
      <c r="C152" s="173"/>
      <c r="D152" s="173"/>
      <c r="E152" s="173"/>
      <c r="F152" s="173"/>
      <c r="G152" s="174"/>
    </row>
    <row r="153" spans="1:7" ht="16.5" x14ac:dyDescent="0.25">
      <c r="A153" s="10" t="s">
        <v>129</v>
      </c>
      <c r="B153" s="169"/>
      <c r="C153" s="170"/>
      <c r="D153" s="170"/>
      <c r="E153" s="170"/>
      <c r="F153" s="170"/>
      <c r="G153" s="171"/>
    </row>
    <row r="154" spans="1:7" s="34" customFormat="1" ht="16.5" x14ac:dyDescent="0.25">
      <c r="A154" s="181" t="str">
        <f>A74</f>
        <v>Porcentaje de atención de las recomendaciones de mejora acordadas</v>
      </c>
      <c r="B154" s="182"/>
      <c r="C154" s="182"/>
      <c r="D154" s="182"/>
      <c r="E154" s="182"/>
      <c r="F154" s="182"/>
      <c r="G154" s="183"/>
    </row>
    <row r="155" spans="1:7" ht="16.5" x14ac:dyDescent="0.25">
      <c r="A155" s="10" t="s">
        <v>130</v>
      </c>
      <c r="B155" s="172"/>
      <c r="C155" s="173"/>
      <c r="D155" s="173"/>
      <c r="E155" s="173"/>
      <c r="F155" s="173"/>
      <c r="G155" s="174"/>
    </row>
    <row r="156" spans="1:7" ht="16.5" x14ac:dyDescent="0.25">
      <c r="A156" s="10" t="s">
        <v>129</v>
      </c>
      <c r="B156" s="169"/>
      <c r="C156" s="170"/>
      <c r="D156" s="170"/>
      <c r="E156" s="170"/>
      <c r="F156" s="170"/>
      <c r="G156" s="171"/>
    </row>
    <row r="157" spans="1:7" s="34" customFormat="1" ht="16.5" x14ac:dyDescent="0.25">
      <c r="A157" s="181" t="str">
        <f>A80</f>
        <v>Porcentaje de atención de las asesorías solicitadas</v>
      </c>
      <c r="B157" s="182"/>
      <c r="C157" s="182"/>
      <c r="D157" s="182"/>
      <c r="E157" s="182"/>
      <c r="F157" s="182"/>
      <c r="G157" s="183"/>
    </row>
    <row r="158" spans="1:7" ht="33" customHeight="1" x14ac:dyDescent="0.25">
      <c r="A158" s="10" t="s">
        <v>130</v>
      </c>
      <c r="B158" s="172" t="s">
        <v>1211</v>
      </c>
      <c r="C158" s="173"/>
      <c r="D158" s="173"/>
      <c r="E158" s="173"/>
      <c r="F158" s="173"/>
      <c r="G158" s="174"/>
    </row>
    <row r="159" spans="1:7" ht="16.5" x14ac:dyDescent="0.25">
      <c r="A159" s="10" t="s">
        <v>129</v>
      </c>
      <c r="B159" s="169"/>
      <c r="C159" s="170"/>
      <c r="D159" s="170"/>
      <c r="E159" s="170"/>
      <c r="F159" s="170"/>
      <c r="G159" s="171"/>
    </row>
    <row r="160" spans="1:7" s="34" customFormat="1" ht="16.5" x14ac:dyDescent="0.25">
      <c r="A160" s="181" t="str">
        <f>A86</f>
        <v>Promedio de tiempo de elaboración de reportes trimestrales</v>
      </c>
      <c r="B160" s="182"/>
      <c r="C160" s="182"/>
      <c r="D160" s="182"/>
      <c r="E160" s="182"/>
      <c r="F160" s="182"/>
      <c r="G160" s="183"/>
    </row>
    <row r="161" spans="1:7" ht="16.5" x14ac:dyDescent="0.25">
      <c r="A161" s="10" t="s">
        <v>130</v>
      </c>
      <c r="B161" s="172"/>
      <c r="C161" s="173"/>
      <c r="D161" s="173"/>
      <c r="E161" s="173"/>
      <c r="F161" s="173"/>
      <c r="G161" s="174"/>
    </row>
    <row r="162" spans="1:7" ht="16.5" x14ac:dyDescent="0.25">
      <c r="A162" s="10" t="s">
        <v>129</v>
      </c>
      <c r="B162" s="169"/>
      <c r="C162" s="170"/>
      <c r="D162" s="170"/>
      <c r="E162" s="170"/>
      <c r="F162" s="170"/>
      <c r="G162" s="171"/>
    </row>
    <row r="163" spans="1:7" s="34" customFormat="1" ht="16.5" x14ac:dyDescent="0.25">
      <c r="A163" s="181" t="str">
        <f>A92</f>
        <v>Porcentaje de recomendaciones establecidas como recomendaciones de mejora acordadas</v>
      </c>
      <c r="B163" s="182"/>
      <c r="C163" s="182"/>
      <c r="D163" s="182"/>
      <c r="E163" s="182"/>
      <c r="F163" s="182"/>
      <c r="G163" s="183"/>
    </row>
    <row r="164" spans="1:7" ht="16.5" x14ac:dyDescent="0.25">
      <c r="A164" s="10" t="s">
        <v>130</v>
      </c>
      <c r="B164" s="172"/>
      <c r="C164" s="173"/>
      <c r="D164" s="173"/>
      <c r="E164" s="173"/>
      <c r="F164" s="173"/>
      <c r="G164" s="174"/>
    </row>
    <row r="165" spans="1:7" ht="16.5" x14ac:dyDescent="0.25">
      <c r="A165" s="10" t="s">
        <v>129</v>
      </c>
      <c r="B165" s="169"/>
      <c r="C165" s="170"/>
      <c r="D165" s="170"/>
      <c r="E165" s="170"/>
      <c r="F165" s="170"/>
      <c r="G165" s="171"/>
    </row>
    <row r="166" spans="1:7" s="34" customFormat="1" ht="16.5" x14ac:dyDescent="0.25">
      <c r="A166" s="181" t="str">
        <f>A98</f>
        <v>Porcentaje de indicadores modificados</v>
      </c>
      <c r="B166" s="182"/>
      <c r="C166" s="182"/>
      <c r="D166" s="182"/>
      <c r="E166" s="182"/>
      <c r="F166" s="182"/>
      <c r="G166" s="183"/>
    </row>
    <row r="167" spans="1:7" s="34" customFormat="1" ht="119.1" customHeight="1" x14ac:dyDescent="0.25">
      <c r="A167" s="10" t="s">
        <v>130</v>
      </c>
      <c r="B167" s="172" t="s">
        <v>1425</v>
      </c>
      <c r="C167" s="173"/>
      <c r="D167" s="173"/>
      <c r="E167" s="173"/>
      <c r="F167" s="173"/>
      <c r="G167" s="174"/>
    </row>
    <row r="168" spans="1:7" s="34" customFormat="1" ht="16.5" x14ac:dyDescent="0.25">
      <c r="A168" s="10" t="s">
        <v>129</v>
      </c>
      <c r="B168" s="169"/>
      <c r="C168" s="170"/>
      <c r="D168" s="170"/>
      <c r="E168" s="170"/>
      <c r="F168" s="170"/>
      <c r="G168" s="171"/>
    </row>
    <row r="169" spans="1:7" s="34" customFormat="1" ht="16.5" x14ac:dyDescent="0.25">
      <c r="A169" s="181" t="str">
        <f>A104</f>
        <v xml:space="preserve">Porcentaje de personal sensibilizado </v>
      </c>
      <c r="B169" s="182"/>
      <c r="C169" s="182"/>
      <c r="D169" s="182"/>
      <c r="E169" s="182"/>
      <c r="F169" s="182"/>
      <c r="G169" s="183"/>
    </row>
    <row r="170" spans="1:7" ht="84.95" customHeight="1" x14ac:dyDescent="0.25">
      <c r="A170" s="10" t="s">
        <v>130</v>
      </c>
      <c r="B170" s="172" t="s">
        <v>1329</v>
      </c>
      <c r="C170" s="173"/>
      <c r="D170" s="173"/>
      <c r="E170" s="173"/>
      <c r="F170" s="173"/>
      <c r="G170" s="174"/>
    </row>
    <row r="171" spans="1:7" ht="16.5" x14ac:dyDescent="0.25">
      <c r="A171" s="10" t="s">
        <v>129</v>
      </c>
      <c r="B171" s="169"/>
      <c r="C171" s="170"/>
      <c r="D171" s="170"/>
      <c r="E171" s="170"/>
      <c r="F171" s="170"/>
      <c r="G171" s="171"/>
    </row>
    <row r="172" spans="1:7" s="34" customFormat="1" ht="16.5" x14ac:dyDescent="0.25">
      <c r="A172" s="181" t="str">
        <f>A110</f>
        <v>Porcentaje de personal con calificación satisfactoria</v>
      </c>
      <c r="B172" s="182"/>
      <c r="C172" s="182"/>
      <c r="D172" s="182"/>
      <c r="E172" s="182"/>
      <c r="F172" s="182"/>
      <c r="G172" s="183"/>
    </row>
    <row r="173" spans="1:7" ht="84.95" customHeight="1" x14ac:dyDescent="0.25">
      <c r="A173" s="10" t="s">
        <v>130</v>
      </c>
      <c r="B173" s="172" t="s">
        <v>1329</v>
      </c>
      <c r="C173" s="173"/>
      <c r="D173" s="173"/>
      <c r="E173" s="173"/>
      <c r="F173" s="173"/>
      <c r="G173" s="174"/>
    </row>
    <row r="174" spans="1:7" ht="16.5" x14ac:dyDescent="0.25">
      <c r="A174" s="10" t="s">
        <v>129</v>
      </c>
      <c r="B174" s="169"/>
      <c r="C174" s="170"/>
      <c r="D174" s="170"/>
      <c r="E174" s="170"/>
      <c r="F174" s="170"/>
      <c r="G174" s="171"/>
    </row>
    <row r="175" spans="1:7" s="34" customFormat="1" ht="16.5" x14ac:dyDescent="0.25">
      <c r="A175" s="181" t="str">
        <f>A116</f>
        <v>Porcentaje de avance en la generación de materiales para difundir conocimiento</v>
      </c>
      <c r="B175" s="182"/>
      <c r="C175" s="182"/>
      <c r="D175" s="182"/>
      <c r="E175" s="182"/>
      <c r="F175" s="182"/>
      <c r="G175" s="183"/>
    </row>
    <row r="176" spans="1:7" s="34" customFormat="1" ht="51" customHeight="1" x14ac:dyDescent="0.25">
      <c r="A176" s="10" t="s">
        <v>130</v>
      </c>
      <c r="B176" s="172" t="s">
        <v>1212</v>
      </c>
      <c r="C176" s="173"/>
      <c r="D176" s="173"/>
      <c r="E176" s="173"/>
      <c r="F176" s="173"/>
      <c r="G176" s="174"/>
    </row>
    <row r="177" spans="1:7" s="34" customFormat="1" ht="16.5" x14ac:dyDescent="0.25">
      <c r="A177" s="10" t="s">
        <v>129</v>
      </c>
      <c r="B177" s="169"/>
      <c r="C177" s="170"/>
      <c r="D177" s="170"/>
      <c r="E177" s="170"/>
      <c r="F177" s="170"/>
      <c r="G177" s="171"/>
    </row>
    <row r="178" spans="1:7" s="34" customFormat="1" ht="16.5" x14ac:dyDescent="0.25">
      <c r="A178" s="181" t="str">
        <f>A122</f>
        <v>Porcentaje de avance en el asesoramiento a las Unidades Administrativas u organismos garantes para incorporar el enfoque de derechos humanos, género, igualdad y no discriminación</v>
      </c>
      <c r="B178" s="182"/>
      <c r="C178" s="182"/>
      <c r="D178" s="182"/>
      <c r="E178" s="182"/>
      <c r="F178" s="182"/>
      <c r="G178" s="183"/>
    </row>
    <row r="179" spans="1:7" ht="16.5" x14ac:dyDescent="0.25">
      <c r="A179" s="10" t="s">
        <v>130</v>
      </c>
      <c r="B179" s="172"/>
      <c r="C179" s="173"/>
      <c r="D179" s="173"/>
      <c r="E179" s="173"/>
      <c r="F179" s="173"/>
      <c r="G179" s="174"/>
    </row>
    <row r="180" spans="1:7" ht="16.5" x14ac:dyDescent="0.25">
      <c r="A180" s="10" t="s">
        <v>129</v>
      </c>
      <c r="B180" s="169"/>
      <c r="C180" s="170"/>
      <c r="D180" s="170"/>
      <c r="E180" s="170"/>
      <c r="F180" s="170"/>
      <c r="G180" s="171"/>
    </row>
    <row r="181" spans="1:7" s="34" customFormat="1" ht="16.5" x14ac:dyDescent="0.25">
      <c r="A181" s="181" t="str">
        <f>A128</f>
        <v xml:space="preserve">Porcentaje de presupuesto ejercido </v>
      </c>
      <c r="B181" s="182"/>
      <c r="C181" s="182"/>
      <c r="D181" s="182"/>
      <c r="E181" s="182"/>
      <c r="F181" s="182"/>
      <c r="G181" s="183"/>
    </row>
    <row r="182" spans="1:7" ht="16.5" x14ac:dyDescent="0.25">
      <c r="A182" s="10" t="s">
        <v>130</v>
      </c>
      <c r="B182" s="172" t="s">
        <v>1213</v>
      </c>
      <c r="C182" s="173"/>
      <c r="D182" s="173"/>
      <c r="E182" s="173"/>
      <c r="F182" s="173"/>
      <c r="G182" s="174"/>
    </row>
    <row r="183" spans="1:7" ht="16.5" x14ac:dyDescent="0.25">
      <c r="A183" s="10" t="s">
        <v>129</v>
      </c>
      <c r="B183" s="169"/>
      <c r="C183" s="170"/>
      <c r="D183" s="170"/>
      <c r="E183" s="170"/>
      <c r="F183" s="170"/>
      <c r="G183" s="171"/>
    </row>
    <row r="184" spans="1:7" s="34" customFormat="1" ht="16.5" x14ac:dyDescent="0.25">
      <c r="A184" s="181" t="str">
        <f>A134</f>
        <v xml:space="preserve">Porcentaje de avance del Proyecto </v>
      </c>
      <c r="B184" s="182"/>
      <c r="C184" s="182"/>
      <c r="D184" s="182"/>
      <c r="E184" s="182"/>
      <c r="F184" s="182"/>
      <c r="G184" s="183"/>
    </row>
    <row r="185" spans="1:7" ht="51" customHeight="1" x14ac:dyDescent="0.25">
      <c r="A185" s="10" t="s">
        <v>130</v>
      </c>
      <c r="B185" s="172" t="s">
        <v>1214</v>
      </c>
      <c r="C185" s="173"/>
      <c r="D185" s="173"/>
      <c r="E185" s="173"/>
      <c r="F185" s="173"/>
      <c r="G185" s="174"/>
    </row>
    <row r="186" spans="1:7" ht="16.5" x14ac:dyDescent="0.25">
      <c r="A186" s="10" t="s">
        <v>129</v>
      </c>
      <c r="B186" s="169"/>
      <c r="C186" s="170"/>
      <c r="D186" s="170"/>
      <c r="E186" s="170"/>
      <c r="F186" s="170"/>
      <c r="G186" s="171"/>
    </row>
    <row r="187" spans="1:7" ht="16.5" x14ac:dyDescent="0.25">
      <c r="A187" s="301"/>
      <c r="B187" s="302"/>
      <c r="C187" s="302"/>
      <c r="D187" s="302"/>
      <c r="E187" s="302"/>
      <c r="F187" s="302"/>
      <c r="G187" s="303"/>
    </row>
    <row r="188" spans="1:7" ht="16.5" customHeight="1" x14ac:dyDescent="0.25">
      <c r="A188" s="213" t="s">
        <v>35</v>
      </c>
      <c r="B188" s="214"/>
      <c r="C188" s="214"/>
      <c r="D188" s="214"/>
      <c r="E188" s="214"/>
      <c r="F188" s="214"/>
      <c r="G188" s="215"/>
    </row>
    <row r="189" spans="1:7" ht="16.5" customHeight="1" x14ac:dyDescent="0.25">
      <c r="A189" s="314" t="str">
        <f>A136</f>
        <v>Índice de Gestión para Resultados con enfoque de derechos humanos y perspectiva de género (IGpR)</v>
      </c>
      <c r="B189" s="315"/>
      <c r="C189" s="315"/>
      <c r="D189" s="315"/>
      <c r="E189" s="315"/>
      <c r="F189" s="315"/>
      <c r="G189" s="316"/>
    </row>
    <row r="190" spans="1:7" ht="33" x14ac:dyDescent="0.25">
      <c r="A190" s="37" t="s">
        <v>30</v>
      </c>
      <c r="B190" s="172"/>
      <c r="C190" s="173"/>
      <c r="D190" s="173"/>
      <c r="E190" s="173"/>
      <c r="F190" s="173"/>
      <c r="G190" s="174"/>
    </row>
    <row r="191" spans="1:7" ht="33" x14ac:dyDescent="0.25">
      <c r="A191" s="37" t="s">
        <v>31</v>
      </c>
      <c r="B191" s="277"/>
      <c r="C191" s="277"/>
      <c r="D191" s="277"/>
      <c r="E191" s="277"/>
      <c r="F191" s="277"/>
      <c r="G191" s="277"/>
    </row>
    <row r="192" spans="1:7" ht="16.5" x14ac:dyDescent="0.25">
      <c r="A192" s="37" t="s">
        <v>32</v>
      </c>
      <c r="B192" s="277"/>
      <c r="C192" s="277"/>
      <c r="D192" s="277"/>
      <c r="E192" s="277"/>
      <c r="F192" s="277"/>
      <c r="G192" s="277"/>
    </row>
    <row r="193" spans="1:7" ht="16.5" x14ac:dyDescent="0.25">
      <c r="A193" s="181" t="str">
        <f>A139</f>
        <v>Porcentaje de cumplimiento de los indicadores estratégicos</v>
      </c>
      <c r="B193" s="182"/>
      <c r="C193" s="182"/>
      <c r="D193" s="182"/>
      <c r="E193" s="182"/>
      <c r="F193" s="182"/>
      <c r="G193" s="183"/>
    </row>
    <row r="194" spans="1:7" ht="33" x14ac:dyDescent="0.25">
      <c r="A194" s="37" t="s">
        <v>30</v>
      </c>
      <c r="B194" s="172"/>
      <c r="C194" s="173"/>
      <c r="D194" s="173"/>
      <c r="E194" s="173"/>
      <c r="F194" s="173"/>
      <c r="G194" s="174"/>
    </row>
    <row r="195" spans="1:7" ht="33" x14ac:dyDescent="0.25">
      <c r="A195" s="37" t="s">
        <v>31</v>
      </c>
      <c r="B195" s="169" t="s">
        <v>107</v>
      </c>
      <c r="C195" s="170"/>
      <c r="D195" s="170"/>
      <c r="E195" s="170"/>
      <c r="F195" s="170"/>
      <c r="G195" s="171"/>
    </row>
    <row r="196" spans="1:7" ht="16.5" x14ac:dyDescent="0.25">
      <c r="A196" s="37" t="s">
        <v>32</v>
      </c>
      <c r="B196" s="169" t="s">
        <v>107</v>
      </c>
      <c r="C196" s="170"/>
      <c r="D196" s="170"/>
      <c r="E196" s="170"/>
      <c r="F196" s="170"/>
      <c r="G196" s="171"/>
    </row>
    <row r="197" spans="1:7" ht="16.5" x14ac:dyDescent="0.25">
      <c r="A197" s="181" t="str">
        <f>A142</f>
        <v>Valoración del Desempeño de la Unidades Administrativas del Instituto Nacional de Transparencia, Acceso a la Información y Protección de Datos Personales</v>
      </c>
      <c r="B197" s="182"/>
      <c r="C197" s="182"/>
      <c r="D197" s="182"/>
      <c r="E197" s="182"/>
      <c r="F197" s="182"/>
      <c r="G197" s="183"/>
    </row>
    <row r="198" spans="1:7" ht="33" x14ac:dyDescent="0.25">
      <c r="A198" s="37" t="s">
        <v>30</v>
      </c>
      <c r="B198" s="172"/>
      <c r="C198" s="173"/>
      <c r="D198" s="173"/>
      <c r="E198" s="173"/>
      <c r="F198" s="173"/>
      <c r="G198" s="174"/>
    </row>
    <row r="199" spans="1:7" ht="33" x14ac:dyDescent="0.25">
      <c r="A199" s="37" t="s">
        <v>31</v>
      </c>
      <c r="B199" s="169" t="s">
        <v>107</v>
      </c>
      <c r="C199" s="170"/>
      <c r="D199" s="170"/>
      <c r="E199" s="170"/>
      <c r="F199" s="170"/>
      <c r="G199" s="171"/>
    </row>
    <row r="200" spans="1:7" ht="16.5" x14ac:dyDescent="0.25">
      <c r="A200" s="37" t="s">
        <v>32</v>
      </c>
      <c r="B200" s="169" t="s">
        <v>107</v>
      </c>
      <c r="C200" s="170"/>
      <c r="D200" s="170"/>
      <c r="E200" s="170"/>
      <c r="F200" s="170"/>
      <c r="G200" s="171"/>
    </row>
    <row r="201" spans="1:7" ht="16.5" x14ac:dyDescent="0.25">
      <c r="A201" s="181" t="str">
        <f>A145</f>
        <v>Porcentaje de acciones implementadas para la incorporación de la perspectiva de derechos humanos, género, igualdad y no discriminación de forma trasversal en el Instituto.</v>
      </c>
      <c r="B201" s="182"/>
      <c r="C201" s="182"/>
      <c r="D201" s="182"/>
      <c r="E201" s="182"/>
      <c r="F201" s="182"/>
      <c r="G201" s="183"/>
    </row>
    <row r="202" spans="1:7" ht="33" x14ac:dyDescent="0.25">
      <c r="A202" s="37" t="s">
        <v>30</v>
      </c>
      <c r="B202" s="172"/>
      <c r="C202" s="173"/>
      <c r="D202" s="173"/>
      <c r="E202" s="173"/>
      <c r="F202" s="173"/>
      <c r="G202" s="174"/>
    </row>
    <row r="203" spans="1:7" ht="33" x14ac:dyDescent="0.25">
      <c r="A203" s="37" t="s">
        <v>31</v>
      </c>
      <c r="B203" s="169" t="s">
        <v>107</v>
      </c>
      <c r="C203" s="170"/>
      <c r="D203" s="170"/>
      <c r="E203" s="170"/>
      <c r="F203" s="170"/>
      <c r="G203" s="171"/>
    </row>
    <row r="204" spans="1:7" ht="16.5" x14ac:dyDescent="0.25">
      <c r="A204" s="37" t="s">
        <v>32</v>
      </c>
      <c r="B204" s="169" t="s">
        <v>107</v>
      </c>
      <c r="C204" s="170"/>
      <c r="D204" s="170"/>
      <c r="E204" s="170"/>
      <c r="F204" s="170"/>
      <c r="G204" s="171"/>
    </row>
    <row r="205" spans="1:7" ht="16.5" x14ac:dyDescent="0.25">
      <c r="A205" s="181" t="str">
        <f>A148</f>
        <v>Porcentaje de Matriz de Indicadores para Resultados valoradas en rango de calidad aceptable</v>
      </c>
      <c r="B205" s="182"/>
      <c r="C205" s="182"/>
      <c r="D205" s="182"/>
      <c r="E205" s="182"/>
      <c r="F205" s="182"/>
      <c r="G205" s="183"/>
    </row>
    <row r="206" spans="1:7" ht="33" x14ac:dyDescent="0.25">
      <c r="A206" s="37" t="s">
        <v>30</v>
      </c>
      <c r="B206" s="172"/>
      <c r="C206" s="173"/>
      <c r="D206" s="173"/>
      <c r="E206" s="173"/>
      <c r="F206" s="173"/>
      <c r="G206" s="174"/>
    </row>
    <row r="207" spans="1:7" ht="33" x14ac:dyDescent="0.25">
      <c r="A207" s="37" t="s">
        <v>31</v>
      </c>
      <c r="B207" s="169" t="s">
        <v>107</v>
      </c>
      <c r="C207" s="170"/>
      <c r="D207" s="170"/>
      <c r="E207" s="170"/>
      <c r="F207" s="170"/>
      <c r="G207" s="171"/>
    </row>
    <row r="208" spans="1:7" ht="16.5" x14ac:dyDescent="0.25">
      <c r="A208" s="37" t="s">
        <v>32</v>
      </c>
      <c r="B208" s="169" t="s">
        <v>107</v>
      </c>
      <c r="C208" s="170"/>
      <c r="D208" s="170"/>
      <c r="E208" s="170"/>
      <c r="F208" s="170"/>
      <c r="G208" s="171"/>
    </row>
    <row r="209" spans="1:7" ht="16.5" x14ac:dyDescent="0.25">
      <c r="A209" s="181" t="str">
        <f>A151</f>
        <v>Porcentaje de avance de las actividades de gestión del Programa Anual de Evaluación del Desempeño del INAI</v>
      </c>
      <c r="B209" s="182"/>
      <c r="C209" s="182"/>
      <c r="D209" s="182"/>
      <c r="E209" s="182"/>
      <c r="F209" s="182"/>
      <c r="G209" s="183"/>
    </row>
    <row r="210" spans="1:7" ht="33" x14ac:dyDescent="0.25">
      <c r="A210" s="37" t="s">
        <v>30</v>
      </c>
      <c r="B210" s="172"/>
      <c r="C210" s="173"/>
      <c r="D210" s="173"/>
      <c r="E210" s="173"/>
      <c r="F210" s="173"/>
      <c r="G210" s="174"/>
    </row>
    <row r="211" spans="1:7" ht="33" x14ac:dyDescent="0.25">
      <c r="A211" s="37" t="s">
        <v>31</v>
      </c>
      <c r="B211" s="169" t="s">
        <v>107</v>
      </c>
      <c r="C211" s="170"/>
      <c r="D211" s="170"/>
      <c r="E211" s="170"/>
      <c r="F211" s="170"/>
      <c r="G211" s="171"/>
    </row>
    <row r="212" spans="1:7" ht="16.5" x14ac:dyDescent="0.25">
      <c r="A212" s="37" t="s">
        <v>32</v>
      </c>
      <c r="B212" s="169" t="s">
        <v>107</v>
      </c>
      <c r="C212" s="170"/>
      <c r="D212" s="170"/>
      <c r="E212" s="170"/>
      <c r="F212" s="170"/>
      <c r="G212" s="171"/>
    </row>
    <row r="213" spans="1:7" ht="16.5" x14ac:dyDescent="0.25">
      <c r="A213" s="181" t="str">
        <f>A154</f>
        <v>Porcentaje de atención de las recomendaciones de mejora acordadas</v>
      </c>
      <c r="B213" s="182"/>
      <c r="C213" s="182"/>
      <c r="D213" s="182"/>
      <c r="E213" s="182"/>
      <c r="F213" s="182"/>
      <c r="G213" s="183"/>
    </row>
    <row r="214" spans="1:7" ht="33" x14ac:dyDescent="0.25">
      <c r="A214" s="37" t="s">
        <v>30</v>
      </c>
      <c r="B214" s="277"/>
      <c r="C214" s="277"/>
      <c r="D214" s="277"/>
      <c r="E214" s="277"/>
      <c r="F214" s="277"/>
      <c r="G214" s="277"/>
    </row>
    <row r="215" spans="1:7" ht="33" x14ac:dyDescent="0.25">
      <c r="A215" s="37" t="s">
        <v>31</v>
      </c>
      <c r="B215" s="277"/>
      <c r="C215" s="277"/>
      <c r="D215" s="277"/>
      <c r="E215" s="277"/>
      <c r="F215" s="277"/>
      <c r="G215" s="277"/>
    </row>
    <row r="216" spans="1:7" ht="16.5" x14ac:dyDescent="0.25">
      <c r="A216" s="37" t="s">
        <v>32</v>
      </c>
      <c r="B216" s="277"/>
      <c r="C216" s="277"/>
      <c r="D216" s="277"/>
      <c r="E216" s="277"/>
      <c r="F216" s="277"/>
      <c r="G216" s="277"/>
    </row>
    <row r="217" spans="1:7" ht="16.5" x14ac:dyDescent="0.25">
      <c r="A217" s="181" t="str">
        <f>A157</f>
        <v>Porcentaje de atención de las asesorías solicitadas</v>
      </c>
      <c r="B217" s="182"/>
      <c r="C217" s="182"/>
      <c r="D217" s="182"/>
      <c r="E217" s="182"/>
      <c r="F217" s="182"/>
      <c r="G217" s="183"/>
    </row>
    <row r="218" spans="1:7" ht="33" x14ac:dyDescent="0.25">
      <c r="A218" s="37" t="s">
        <v>30</v>
      </c>
      <c r="B218" s="172"/>
      <c r="C218" s="173"/>
      <c r="D218" s="173"/>
      <c r="E218" s="173"/>
      <c r="F218" s="173"/>
      <c r="G218" s="174"/>
    </row>
    <row r="219" spans="1:7" ht="33" x14ac:dyDescent="0.25">
      <c r="A219" s="37" t="s">
        <v>31</v>
      </c>
      <c r="B219" s="169" t="s">
        <v>107</v>
      </c>
      <c r="C219" s="170"/>
      <c r="D219" s="170"/>
      <c r="E219" s="170"/>
      <c r="F219" s="170"/>
      <c r="G219" s="171"/>
    </row>
    <row r="220" spans="1:7" ht="16.5" x14ac:dyDescent="0.25">
      <c r="A220" s="37" t="s">
        <v>32</v>
      </c>
      <c r="B220" s="169" t="s">
        <v>107</v>
      </c>
      <c r="C220" s="170"/>
      <c r="D220" s="170"/>
      <c r="E220" s="170"/>
      <c r="F220" s="170"/>
      <c r="G220" s="171"/>
    </row>
    <row r="221" spans="1:7" ht="16.5" x14ac:dyDescent="0.25">
      <c r="A221" s="181" t="str">
        <f>A160</f>
        <v>Promedio de tiempo de elaboración de reportes trimestrales</v>
      </c>
      <c r="B221" s="182"/>
      <c r="C221" s="182"/>
      <c r="D221" s="182"/>
      <c r="E221" s="182"/>
      <c r="F221" s="182"/>
      <c r="G221" s="183"/>
    </row>
    <row r="222" spans="1:7" ht="33" x14ac:dyDescent="0.25">
      <c r="A222" s="37" t="s">
        <v>30</v>
      </c>
      <c r="B222" s="172"/>
      <c r="C222" s="173"/>
      <c r="D222" s="173"/>
      <c r="E222" s="173"/>
      <c r="F222" s="173"/>
      <c r="G222" s="174"/>
    </row>
    <row r="223" spans="1:7" ht="33" x14ac:dyDescent="0.25">
      <c r="A223" s="37" t="s">
        <v>31</v>
      </c>
      <c r="B223" s="169" t="s">
        <v>107</v>
      </c>
      <c r="C223" s="170"/>
      <c r="D223" s="170"/>
      <c r="E223" s="170"/>
      <c r="F223" s="170"/>
      <c r="G223" s="171"/>
    </row>
    <row r="224" spans="1:7" ht="16.5" x14ac:dyDescent="0.25">
      <c r="A224" s="37" t="s">
        <v>32</v>
      </c>
      <c r="B224" s="169" t="s">
        <v>107</v>
      </c>
      <c r="C224" s="170"/>
      <c r="D224" s="170"/>
      <c r="E224" s="170"/>
      <c r="F224" s="170"/>
      <c r="G224" s="171"/>
    </row>
    <row r="225" spans="1:7" ht="16.5" x14ac:dyDescent="0.25">
      <c r="A225" s="181" t="str">
        <f>A163</f>
        <v>Porcentaje de recomendaciones establecidas como recomendaciones de mejora acordadas</v>
      </c>
      <c r="B225" s="182"/>
      <c r="C225" s="182"/>
      <c r="D225" s="182"/>
      <c r="E225" s="182"/>
      <c r="F225" s="182"/>
      <c r="G225" s="183"/>
    </row>
    <row r="226" spans="1:7" ht="33" x14ac:dyDescent="0.25">
      <c r="A226" s="37" t="s">
        <v>30</v>
      </c>
      <c r="B226" s="172"/>
      <c r="C226" s="173"/>
      <c r="D226" s="173"/>
      <c r="E226" s="173"/>
      <c r="F226" s="173"/>
      <c r="G226" s="174"/>
    </row>
    <row r="227" spans="1:7" ht="33" x14ac:dyDescent="0.25">
      <c r="A227" s="37" t="s">
        <v>31</v>
      </c>
      <c r="B227" s="169" t="s">
        <v>107</v>
      </c>
      <c r="C227" s="170"/>
      <c r="D227" s="170"/>
      <c r="E227" s="170"/>
      <c r="F227" s="170"/>
      <c r="G227" s="171"/>
    </row>
    <row r="228" spans="1:7" ht="16.5" x14ac:dyDescent="0.25">
      <c r="A228" s="37" t="s">
        <v>32</v>
      </c>
      <c r="B228" s="169" t="s">
        <v>107</v>
      </c>
      <c r="C228" s="170"/>
      <c r="D228" s="170"/>
      <c r="E228" s="170"/>
      <c r="F228" s="170"/>
      <c r="G228" s="171"/>
    </row>
    <row r="229" spans="1:7" ht="16.5" x14ac:dyDescent="0.25">
      <c r="A229" s="181" t="str">
        <f>A166</f>
        <v>Porcentaje de indicadores modificados</v>
      </c>
      <c r="B229" s="182"/>
      <c r="C229" s="182"/>
      <c r="D229" s="182"/>
      <c r="E229" s="182"/>
      <c r="F229" s="182"/>
      <c r="G229" s="183"/>
    </row>
    <row r="230" spans="1:7" ht="33" x14ac:dyDescent="0.25">
      <c r="A230" s="37" t="s">
        <v>30</v>
      </c>
      <c r="B230" s="172"/>
      <c r="C230" s="173"/>
      <c r="D230" s="173"/>
      <c r="E230" s="173"/>
      <c r="F230" s="173"/>
      <c r="G230" s="174"/>
    </row>
    <row r="231" spans="1:7" ht="33" x14ac:dyDescent="0.25">
      <c r="A231" s="37" t="s">
        <v>31</v>
      </c>
      <c r="B231" s="169" t="s">
        <v>107</v>
      </c>
      <c r="C231" s="170"/>
      <c r="D231" s="170"/>
      <c r="E231" s="170"/>
      <c r="F231" s="170"/>
      <c r="G231" s="171"/>
    </row>
    <row r="232" spans="1:7" ht="16.5" x14ac:dyDescent="0.25">
      <c r="A232" s="37" t="s">
        <v>32</v>
      </c>
      <c r="B232" s="169" t="s">
        <v>107</v>
      </c>
      <c r="C232" s="170"/>
      <c r="D232" s="170"/>
      <c r="E232" s="170"/>
      <c r="F232" s="170"/>
      <c r="G232" s="171"/>
    </row>
    <row r="233" spans="1:7" ht="16.5" x14ac:dyDescent="0.25">
      <c r="A233" s="181" t="str">
        <f>A169</f>
        <v xml:space="preserve">Porcentaje de personal sensibilizado </v>
      </c>
      <c r="B233" s="182"/>
      <c r="C233" s="182"/>
      <c r="D233" s="182"/>
      <c r="E233" s="182"/>
      <c r="F233" s="182"/>
      <c r="G233" s="183"/>
    </row>
    <row r="234" spans="1:7" ht="33" x14ac:dyDescent="0.25">
      <c r="A234" s="37" t="s">
        <v>30</v>
      </c>
      <c r="B234" s="172"/>
      <c r="C234" s="173"/>
      <c r="D234" s="173"/>
      <c r="E234" s="173"/>
      <c r="F234" s="173"/>
      <c r="G234" s="174"/>
    </row>
    <row r="235" spans="1:7" ht="33" x14ac:dyDescent="0.25">
      <c r="A235" s="37" t="s">
        <v>31</v>
      </c>
      <c r="B235" s="169" t="s">
        <v>107</v>
      </c>
      <c r="C235" s="170"/>
      <c r="D235" s="170"/>
      <c r="E235" s="170"/>
      <c r="F235" s="170"/>
      <c r="G235" s="171"/>
    </row>
    <row r="236" spans="1:7" ht="16.5" x14ac:dyDescent="0.25">
      <c r="A236" s="37" t="s">
        <v>32</v>
      </c>
      <c r="B236" s="169" t="s">
        <v>107</v>
      </c>
      <c r="C236" s="170"/>
      <c r="D236" s="170"/>
      <c r="E236" s="170"/>
      <c r="F236" s="170"/>
      <c r="G236" s="171"/>
    </row>
    <row r="237" spans="1:7" ht="16.5" x14ac:dyDescent="0.25">
      <c r="A237" s="181" t="str">
        <f>A172</f>
        <v>Porcentaje de personal con calificación satisfactoria</v>
      </c>
      <c r="B237" s="182"/>
      <c r="C237" s="182"/>
      <c r="D237" s="182"/>
      <c r="E237" s="182"/>
      <c r="F237" s="182"/>
      <c r="G237" s="183"/>
    </row>
    <row r="238" spans="1:7" ht="33" x14ac:dyDescent="0.25">
      <c r="A238" s="37" t="s">
        <v>30</v>
      </c>
      <c r="B238" s="172"/>
      <c r="C238" s="173"/>
      <c r="D238" s="173"/>
      <c r="E238" s="173"/>
      <c r="F238" s="173"/>
      <c r="G238" s="174"/>
    </row>
    <row r="239" spans="1:7" ht="33" x14ac:dyDescent="0.25">
      <c r="A239" s="37" t="s">
        <v>31</v>
      </c>
      <c r="B239" s="169" t="s">
        <v>107</v>
      </c>
      <c r="C239" s="170"/>
      <c r="D239" s="170"/>
      <c r="E239" s="170"/>
      <c r="F239" s="170"/>
      <c r="G239" s="171"/>
    </row>
    <row r="240" spans="1:7" ht="16.5" x14ac:dyDescent="0.25">
      <c r="A240" s="37" t="s">
        <v>32</v>
      </c>
      <c r="B240" s="169" t="s">
        <v>107</v>
      </c>
      <c r="C240" s="170"/>
      <c r="D240" s="170"/>
      <c r="E240" s="170"/>
      <c r="F240" s="170"/>
      <c r="G240" s="171"/>
    </row>
    <row r="241" spans="1:7" ht="16.5" x14ac:dyDescent="0.25">
      <c r="A241" s="181" t="str">
        <f>A175</f>
        <v>Porcentaje de avance en la generación de materiales para difundir conocimiento</v>
      </c>
      <c r="B241" s="182"/>
      <c r="C241" s="182"/>
      <c r="D241" s="182"/>
      <c r="E241" s="182"/>
      <c r="F241" s="182"/>
      <c r="G241" s="183"/>
    </row>
    <row r="242" spans="1:7" ht="33" x14ac:dyDescent="0.25">
      <c r="A242" s="37" t="s">
        <v>30</v>
      </c>
      <c r="B242" s="172"/>
      <c r="C242" s="173"/>
      <c r="D242" s="173"/>
      <c r="E242" s="173"/>
      <c r="F242" s="173"/>
      <c r="G242" s="174"/>
    </row>
    <row r="243" spans="1:7" ht="33" x14ac:dyDescent="0.25">
      <c r="A243" s="37" t="s">
        <v>31</v>
      </c>
      <c r="B243" s="169" t="s">
        <v>107</v>
      </c>
      <c r="C243" s="170"/>
      <c r="D243" s="170"/>
      <c r="E243" s="170"/>
      <c r="F243" s="170"/>
      <c r="G243" s="171"/>
    </row>
    <row r="244" spans="1:7" ht="16.5" x14ac:dyDescent="0.25">
      <c r="A244" s="37" t="s">
        <v>32</v>
      </c>
      <c r="B244" s="169" t="s">
        <v>107</v>
      </c>
      <c r="C244" s="170"/>
      <c r="D244" s="170"/>
      <c r="E244" s="170"/>
      <c r="F244" s="170"/>
      <c r="G244" s="171"/>
    </row>
    <row r="245" spans="1:7" ht="16.5" x14ac:dyDescent="0.25">
      <c r="A245" s="181" t="str">
        <f>A178</f>
        <v>Porcentaje de avance en el asesoramiento a las Unidades Administrativas u organismos garantes para incorporar el enfoque de derechos humanos, género, igualdad y no discriminación</v>
      </c>
      <c r="B245" s="182"/>
      <c r="C245" s="182"/>
      <c r="D245" s="182"/>
      <c r="E245" s="182"/>
      <c r="F245" s="182"/>
      <c r="G245" s="183"/>
    </row>
    <row r="246" spans="1:7" ht="33" x14ac:dyDescent="0.25">
      <c r="A246" s="37" t="s">
        <v>30</v>
      </c>
      <c r="B246" s="172"/>
      <c r="C246" s="173"/>
      <c r="D246" s="173"/>
      <c r="E246" s="173"/>
      <c r="F246" s="173"/>
      <c r="G246" s="174"/>
    </row>
    <row r="247" spans="1:7" ht="33" x14ac:dyDescent="0.25">
      <c r="A247" s="37" t="s">
        <v>31</v>
      </c>
      <c r="B247" s="169" t="s">
        <v>107</v>
      </c>
      <c r="C247" s="170"/>
      <c r="D247" s="170"/>
      <c r="E247" s="170"/>
      <c r="F247" s="170"/>
      <c r="G247" s="171"/>
    </row>
    <row r="248" spans="1:7" ht="16.5" x14ac:dyDescent="0.25">
      <c r="A248" s="37" t="s">
        <v>32</v>
      </c>
      <c r="B248" s="169" t="s">
        <v>107</v>
      </c>
      <c r="C248" s="170"/>
      <c r="D248" s="170"/>
      <c r="E248" s="170"/>
      <c r="F248" s="170"/>
      <c r="G248" s="171"/>
    </row>
    <row r="249" spans="1:7" ht="16.5" x14ac:dyDescent="0.25">
      <c r="A249" s="181" t="str">
        <f>A128</f>
        <v xml:space="preserve">Porcentaje de presupuesto ejercido </v>
      </c>
      <c r="B249" s="182"/>
      <c r="C249" s="182"/>
      <c r="D249" s="182"/>
      <c r="E249" s="182"/>
      <c r="F249" s="182"/>
      <c r="G249" s="183"/>
    </row>
    <row r="250" spans="1:7" ht="33" x14ac:dyDescent="0.25">
      <c r="A250" s="37" t="s">
        <v>30</v>
      </c>
      <c r="B250" s="172"/>
      <c r="C250" s="173"/>
      <c r="D250" s="173"/>
      <c r="E250" s="173"/>
      <c r="F250" s="173"/>
      <c r="G250" s="174"/>
    </row>
    <row r="251" spans="1:7" ht="33" x14ac:dyDescent="0.25">
      <c r="A251" s="37" t="s">
        <v>31</v>
      </c>
      <c r="B251" s="169" t="s">
        <v>107</v>
      </c>
      <c r="C251" s="170"/>
      <c r="D251" s="170"/>
      <c r="E251" s="170"/>
      <c r="F251" s="170"/>
      <c r="G251" s="171"/>
    </row>
    <row r="252" spans="1:7" ht="16.5" x14ac:dyDescent="0.25">
      <c r="A252" s="37" t="s">
        <v>32</v>
      </c>
      <c r="B252" s="169" t="s">
        <v>107</v>
      </c>
      <c r="C252" s="170"/>
      <c r="D252" s="170"/>
      <c r="E252" s="170"/>
      <c r="F252" s="170"/>
      <c r="G252" s="171"/>
    </row>
    <row r="253" spans="1:7" ht="16.5" x14ac:dyDescent="0.25">
      <c r="A253" s="181" t="str">
        <f>A134</f>
        <v xml:space="preserve">Porcentaje de avance del Proyecto </v>
      </c>
      <c r="B253" s="182"/>
      <c r="C253" s="182"/>
      <c r="D253" s="182"/>
      <c r="E253" s="182"/>
      <c r="F253" s="182"/>
      <c r="G253" s="183"/>
    </row>
    <row r="254" spans="1:7" ht="33" x14ac:dyDescent="0.25">
      <c r="A254" s="37" t="s">
        <v>30</v>
      </c>
      <c r="B254" s="172"/>
      <c r="C254" s="173"/>
      <c r="D254" s="173"/>
      <c r="E254" s="173"/>
      <c r="F254" s="173"/>
      <c r="G254" s="174"/>
    </row>
    <row r="255" spans="1:7" ht="33" x14ac:dyDescent="0.25">
      <c r="A255" s="37" t="s">
        <v>31</v>
      </c>
      <c r="B255" s="169" t="s">
        <v>107</v>
      </c>
      <c r="C255" s="170"/>
      <c r="D255" s="170"/>
      <c r="E255" s="170"/>
      <c r="F255" s="170"/>
      <c r="G255" s="171"/>
    </row>
    <row r="256" spans="1:7" ht="16.5" x14ac:dyDescent="0.25">
      <c r="A256" s="37" t="s">
        <v>32</v>
      </c>
      <c r="B256" s="169" t="s">
        <v>107</v>
      </c>
      <c r="C256" s="170"/>
      <c r="D256" s="170"/>
      <c r="E256" s="170"/>
      <c r="F256" s="170"/>
      <c r="G256" s="171"/>
    </row>
    <row r="257" spans="1:7" ht="16.5" x14ac:dyDescent="0.25">
      <c r="A257" s="181"/>
      <c r="B257" s="182"/>
      <c r="C257" s="182"/>
      <c r="D257" s="182"/>
      <c r="E257" s="182"/>
      <c r="F257" s="182"/>
      <c r="G257" s="183"/>
    </row>
  </sheetData>
  <mergeCells count="256">
    <mergeCell ref="A257:G257"/>
    <mergeCell ref="B243:G243"/>
    <mergeCell ref="B244:G244"/>
    <mergeCell ref="A245:G245"/>
    <mergeCell ref="B246:G246"/>
    <mergeCell ref="B247:G247"/>
    <mergeCell ref="B248:G248"/>
    <mergeCell ref="A237:G237"/>
    <mergeCell ref="B238:G238"/>
    <mergeCell ref="B239:G239"/>
    <mergeCell ref="B240:G240"/>
    <mergeCell ref="A241:G241"/>
    <mergeCell ref="B242:G242"/>
    <mergeCell ref="A249:G249"/>
    <mergeCell ref="B250:G250"/>
    <mergeCell ref="B251:G251"/>
    <mergeCell ref="B252:G252"/>
    <mergeCell ref="A253:G253"/>
    <mergeCell ref="B254:G254"/>
    <mergeCell ref="B255:G255"/>
    <mergeCell ref="B256:G256"/>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77:G177"/>
    <mergeCell ref="A178:G178"/>
    <mergeCell ref="B179:G179"/>
    <mergeCell ref="B180:G180"/>
    <mergeCell ref="A187:G187"/>
    <mergeCell ref="A188:G188"/>
    <mergeCell ref="B171:G171"/>
    <mergeCell ref="A172:G172"/>
    <mergeCell ref="B173:G173"/>
    <mergeCell ref="B174:G174"/>
    <mergeCell ref="A175:G175"/>
    <mergeCell ref="B176:G176"/>
    <mergeCell ref="B182:G182"/>
    <mergeCell ref="A181:G181"/>
    <mergeCell ref="B183:G183"/>
    <mergeCell ref="A184:G184"/>
    <mergeCell ref="B185:G185"/>
    <mergeCell ref="B186:G18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A135:G135"/>
    <mergeCell ref="A136:G136"/>
    <mergeCell ref="B137:G137"/>
    <mergeCell ref="B138:G138"/>
    <mergeCell ref="A139:G139"/>
    <mergeCell ref="B140:G140"/>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23:A127"/>
    <mergeCell ref="B123:B127"/>
    <mergeCell ref="C123:C127"/>
    <mergeCell ref="D123:D127"/>
    <mergeCell ref="E123:E127"/>
    <mergeCell ref="A129:A133"/>
    <mergeCell ref="B129:B133"/>
    <mergeCell ref="C129:C133"/>
    <mergeCell ref="D129:D133"/>
    <mergeCell ref="E129:E13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1" tint="0.249977111117893"/>
    <pageSetUpPr fitToPage="1"/>
  </sheetPr>
  <dimension ref="A2:F28"/>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1435</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ht="16.5" customHeight="1" x14ac:dyDescent="0.25">
      <c r="A14" s="168"/>
      <c r="B14" s="168"/>
      <c r="C14" s="168"/>
      <c r="D14" s="168"/>
      <c r="E14" s="168"/>
      <c r="F14" s="168"/>
    </row>
    <row r="15" spans="1:6" s="16" customFormat="1" ht="32.25" customHeight="1" x14ac:dyDescent="0.25">
      <c r="B15" s="152" t="s">
        <v>75</v>
      </c>
      <c r="C15" s="152"/>
      <c r="D15" s="152"/>
      <c r="E15" s="152"/>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98</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119.29132</v>
      </c>
      <c r="C20" s="5">
        <v>63.428592999999999</v>
      </c>
      <c r="D20" s="5">
        <v>39.96124983</v>
      </c>
      <c r="E20" s="7">
        <f>(D20)/B20</f>
        <v>0.33498874712762</v>
      </c>
    </row>
    <row r="21" spans="1:6" s="16" customFormat="1" ht="19.5" x14ac:dyDescent="0.25">
      <c r="A21" s="2" t="s">
        <v>17</v>
      </c>
      <c r="B21" s="5">
        <v>121.9072934</v>
      </c>
      <c r="C21" s="5">
        <v>61.978265399999998</v>
      </c>
      <c r="D21" s="5">
        <v>39.96124983</v>
      </c>
      <c r="E21" s="7">
        <f>(D21)/B21</f>
        <v>0.32780032035392559</v>
      </c>
    </row>
    <row r="22" spans="1:6" x14ac:dyDescent="0.25">
      <c r="B22" s="38"/>
      <c r="C22" s="38"/>
      <c r="D22" s="38"/>
      <c r="E22" s="38"/>
    </row>
    <row r="24" spans="1:6" ht="36" customHeight="1" x14ac:dyDescent="0.25">
      <c r="A24" s="164" t="s">
        <v>1170</v>
      </c>
      <c r="B24" s="164"/>
      <c r="C24" s="164"/>
      <c r="D24" s="164"/>
      <c r="E24" s="164"/>
      <c r="F24" s="164"/>
    </row>
    <row r="25" spans="1:6" ht="80.25" customHeight="1" x14ac:dyDescent="0.25">
      <c r="A25" s="163" t="s">
        <v>538</v>
      </c>
      <c r="B25" s="163"/>
      <c r="C25" s="163"/>
      <c r="D25" s="163"/>
      <c r="E25" s="163"/>
      <c r="F25" s="163"/>
    </row>
    <row r="26" spans="1:6" ht="24" customHeight="1" x14ac:dyDescent="0.25">
      <c r="A26" s="162" t="s">
        <v>121</v>
      </c>
      <c r="B26" s="162"/>
      <c r="C26" s="162"/>
      <c r="D26" s="162"/>
      <c r="E26" s="162"/>
      <c r="F26" s="162"/>
    </row>
    <row r="27" spans="1:6" x14ac:dyDescent="0.25">
      <c r="A27" s="39"/>
      <c r="B27" s="39"/>
      <c r="C27" s="39"/>
      <c r="D27" s="39"/>
      <c r="E27" s="39"/>
      <c r="F27" s="39"/>
    </row>
    <row r="28" spans="1:6" x14ac:dyDescent="0.25">
      <c r="A28" s="39"/>
      <c r="B28" s="39"/>
      <c r="C28" s="39"/>
      <c r="D28" s="39"/>
      <c r="E28" s="39"/>
      <c r="F28" s="39"/>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2" tint="-0.499984740745262"/>
  </sheetPr>
  <dimension ref="A1:G153"/>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478</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479</v>
      </c>
      <c r="E6" s="211"/>
      <c r="F6" s="211"/>
      <c r="G6" s="212"/>
    </row>
    <row r="7" spans="1:7" ht="33" customHeight="1" x14ac:dyDescent="0.25">
      <c r="A7" s="207" t="s">
        <v>37</v>
      </c>
      <c r="B7" s="208"/>
      <c r="C7" s="209"/>
      <c r="D7" s="218" t="s">
        <v>480</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39" t="s">
        <v>40</v>
      </c>
      <c r="B10" s="239"/>
      <c r="C10" s="239"/>
      <c r="D10" s="239"/>
      <c r="E10" s="239"/>
      <c r="F10" s="239"/>
      <c r="G10" s="239"/>
    </row>
    <row r="11" spans="1:7" ht="16.5" customHeight="1" x14ac:dyDescent="0.25">
      <c r="A11" s="240" t="s">
        <v>47</v>
      </c>
      <c r="B11" s="240"/>
      <c r="C11" s="240"/>
      <c r="D11" s="240"/>
      <c r="E11" s="240"/>
      <c r="F11" s="240"/>
      <c r="G11" s="240"/>
    </row>
    <row r="12" spans="1:7" ht="16.5" customHeight="1" x14ac:dyDescent="0.25">
      <c r="A12" s="239" t="s">
        <v>134</v>
      </c>
      <c r="B12" s="239"/>
      <c r="C12" s="239"/>
      <c r="D12" s="239"/>
      <c r="E12" s="239"/>
      <c r="F12" s="239"/>
      <c r="G12" s="239"/>
    </row>
    <row r="13" spans="1:7" ht="16.5" customHeight="1" x14ac:dyDescent="0.25">
      <c r="A13" s="240" t="s">
        <v>1179</v>
      </c>
      <c r="B13" s="240"/>
      <c r="C13" s="240"/>
      <c r="D13" s="240"/>
      <c r="E13" s="240"/>
      <c r="F13" s="240"/>
      <c r="G13" s="240"/>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44</v>
      </c>
      <c r="D16" s="217"/>
      <c r="E16" s="217"/>
      <c r="F16" s="217"/>
      <c r="G16" s="217"/>
    </row>
    <row r="17" spans="1:7" ht="16.5" customHeight="1" x14ac:dyDescent="0.25">
      <c r="A17" s="216" t="s">
        <v>8</v>
      </c>
      <c r="B17" s="216"/>
      <c r="C17" s="217" t="s">
        <v>46</v>
      </c>
      <c r="D17" s="217"/>
      <c r="E17" s="217"/>
      <c r="F17" s="217"/>
      <c r="G17" s="217"/>
    </row>
    <row r="18" spans="1:7" ht="16.5" customHeight="1" x14ac:dyDescent="0.25">
      <c r="A18" s="216" t="s">
        <v>9</v>
      </c>
      <c r="B18" s="216"/>
      <c r="C18" s="217" t="s">
        <v>45</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317">
        <f>'M001'!B20</f>
        <v>119.29132</v>
      </c>
      <c r="D22" s="318"/>
      <c r="E22" s="23">
        <f>'M001'!C20</f>
        <v>63.428592999999999</v>
      </c>
      <c r="F22" s="23">
        <f>'M001'!D20</f>
        <v>39.96124983</v>
      </c>
      <c r="G22" s="24">
        <f>F22/C22*100</f>
        <v>33.498874712762003</v>
      </c>
    </row>
    <row r="23" spans="1:7" ht="16.5" customHeight="1" x14ac:dyDescent="0.25">
      <c r="A23" s="196" t="s">
        <v>17</v>
      </c>
      <c r="B23" s="196"/>
      <c r="C23" s="317">
        <f>'M001'!B21</f>
        <v>121.9072934</v>
      </c>
      <c r="D23" s="318"/>
      <c r="E23" s="23">
        <f>'M001'!C21</f>
        <v>61.978265399999998</v>
      </c>
      <c r="F23" s="23">
        <f>'M001'!D21</f>
        <v>39.96124983</v>
      </c>
      <c r="G23" s="25">
        <f>F23/C23*100</f>
        <v>32.780032035392558</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40">
        <v>3.3</v>
      </c>
    </row>
    <row r="28" spans="1:7" ht="16.5" x14ac:dyDescent="0.25">
      <c r="A28" s="196"/>
      <c r="B28" s="196"/>
      <c r="C28" s="196"/>
      <c r="D28" s="196"/>
      <c r="E28" s="196"/>
      <c r="F28" s="28" t="s">
        <v>33</v>
      </c>
      <c r="G28" s="41">
        <v>3.3</v>
      </c>
    </row>
    <row r="29" spans="1:7" ht="16.5" x14ac:dyDescent="0.25">
      <c r="A29" s="196"/>
      <c r="B29" s="196"/>
      <c r="C29" s="196"/>
      <c r="D29" s="196"/>
      <c r="E29" s="196"/>
      <c r="F29" s="26" t="s">
        <v>26</v>
      </c>
      <c r="G29" s="42" t="s">
        <v>56</v>
      </c>
    </row>
    <row r="30" spans="1:7" ht="33" x14ac:dyDescent="0.25">
      <c r="A30" s="196"/>
      <c r="B30" s="196"/>
      <c r="C30" s="196"/>
      <c r="D30" s="196"/>
      <c r="E30" s="196"/>
      <c r="F30" s="28" t="s">
        <v>34</v>
      </c>
      <c r="G30" s="42" t="s">
        <v>56</v>
      </c>
    </row>
    <row r="31" spans="1:7" ht="16.5" x14ac:dyDescent="0.25">
      <c r="A31" s="196"/>
      <c r="B31" s="196"/>
      <c r="C31" s="196"/>
      <c r="D31" s="196"/>
      <c r="E31" s="196"/>
      <c r="F31" s="26" t="s">
        <v>27</v>
      </c>
      <c r="G31" s="43" t="s">
        <v>56</v>
      </c>
    </row>
    <row r="32" spans="1:7" s="34" customFormat="1" ht="173.25" x14ac:dyDescent="0.25">
      <c r="A32" s="32" t="s">
        <v>372</v>
      </c>
      <c r="B32" s="32" t="s">
        <v>481</v>
      </c>
      <c r="C32" s="32" t="s">
        <v>1021</v>
      </c>
      <c r="D32" s="32" t="s">
        <v>57</v>
      </c>
      <c r="E32" s="33" t="s">
        <v>49</v>
      </c>
      <c r="F32" s="26" t="s">
        <v>1311</v>
      </c>
      <c r="G32" s="43"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8.6999999999999993</v>
      </c>
    </row>
    <row r="36" spans="1:7" ht="16.5" x14ac:dyDescent="0.25">
      <c r="A36" s="196"/>
      <c r="B36" s="196"/>
      <c r="C36" s="196"/>
      <c r="D36" s="196"/>
      <c r="E36" s="196"/>
      <c r="F36" s="28" t="s">
        <v>33</v>
      </c>
      <c r="G36" s="29">
        <v>8.6999999999999993</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78.75" x14ac:dyDescent="0.25">
      <c r="A40" s="33" t="s">
        <v>1049</v>
      </c>
      <c r="B40" s="33" t="s">
        <v>482</v>
      </c>
      <c r="C40" s="33" t="s">
        <v>483</v>
      </c>
      <c r="D40" s="33" t="s">
        <v>48</v>
      </c>
      <c r="E40" s="33" t="s">
        <v>49</v>
      </c>
      <c r="F40" s="44"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s="34" customFormat="1" ht="16.5" x14ac:dyDescent="0.25">
      <c r="A43" s="196" t="s">
        <v>21</v>
      </c>
      <c r="B43" s="196" t="s">
        <v>22</v>
      </c>
      <c r="C43" s="196" t="s">
        <v>29</v>
      </c>
      <c r="D43" s="196" t="s">
        <v>23</v>
      </c>
      <c r="E43" s="196" t="s">
        <v>24</v>
      </c>
      <c r="F43" s="28" t="s">
        <v>25</v>
      </c>
      <c r="G43" s="66">
        <v>98</v>
      </c>
    </row>
    <row r="44" spans="1:7" s="34" customFormat="1" ht="16.5" x14ac:dyDescent="0.25">
      <c r="A44" s="196"/>
      <c r="B44" s="196"/>
      <c r="C44" s="196"/>
      <c r="D44" s="196"/>
      <c r="E44" s="196"/>
      <c r="F44" s="28" t="s">
        <v>33</v>
      </c>
      <c r="G44" s="66">
        <v>98</v>
      </c>
    </row>
    <row r="45" spans="1:7" s="34" customFormat="1" ht="16.5" x14ac:dyDescent="0.25">
      <c r="A45" s="196"/>
      <c r="B45" s="196"/>
      <c r="C45" s="196"/>
      <c r="D45" s="196"/>
      <c r="E45" s="196"/>
      <c r="F45" s="28" t="s">
        <v>26</v>
      </c>
      <c r="G45" s="66">
        <v>91</v>
      </c>
    </row>
    <row r="46" spans="1:7" s="34" customFormat="1" ht="33" x14ac:dyDescent="0.25">
      <c r="A46" s="196"/>
      <c r="B46" s="196"/>
      <c r="C46" s="196"/>
      <c r="D46" s="196"/>
      <c r="E46" s="196"/>
      <c r="F46" s="28" t="s">
        <v>34</v>
      </c>
      <c r="G46" s="66">
        <v>91</v>
      </c>
    </row>
    <row r="47" spans="1:7" s="34" customFormat="1" ht="16.5" x14ac:dyDescent="0.25">
      <c r="A47" s="196"/>
      <c r="B47" s="196"/>
      <c r="C47" s="196"/>
      <c r="D47" s="196"/>
      <c r="E47" s="196"/>
      <c r="F47" s="28" t="s">
        <v>27</v>
      </c>
      <c r="G47" s="66">
        <f>GEOMEAN(98.18,104)</f>
        <v>101.04810735486342</v>
      </c>
    </row>
    <row r="48" spans="1:7" s="34" customFormat="1" ht="78.75" x14ac:dyDescent="0.25">
      <c r="A48" s="32" t="s">
        <v>484</v>
      </c>
      <c r="B48" s="32" t="s">
        <v>485</v>
      </c>
      <c r="C48" s="32" t="s">
        <v>486</v>
      </c>
      <c r="D48" s="32" t="s">
        <v>88</v>
      </c>
      <c r="E48" s="33" t="s">
        <v>55</v>
      </c>
      <c r="F48" s="44" t="s">
        <v>36</v>
      </c>
      <c r="G48" s="66">
        <f>+G47/G44*100</f>
        <v>103.11031362741166</v>
      </c>
    </row>
    <row r="49" spans="1:7" s="34" customFormat="1" ht="16.5" x14ac:dyDescent="0.25">
      <c r="A49" s="232" t="s">
        <v>1314</v>
      </c>
      <c r="B49" s="233"/>
      <c r="C49" s="233"/>
      <c r="D49" s="233"/>
      <c r="E49" s="233"/>
      <c r="F49" s="233"/>
      <c r="G49" s="234"/>
    </row>
    <row r="50" spans="1:7" s="34" customFormat="1" ht="16.5" x14ac:dyDescent="0.25">
      <c r="A50" s="227" t="s">
        <v>19</v>
      </c>
      <c r="B50" s="227"/>
      <c r="C50" s="227"/>
      <c r="D50" s="227"/>
      <c r="E50" s="227"/>
      <c r="F50" s="227" t="s">
        <v>20</v>
      </c>
      <c r="G50" s="227"/>
    </row>
    <row r="51" spans="1:7" s="34" customFormat="1" ht="16.5" x14ac:dyDescent="0.25">
      <c r="A51" s="196" t="s">
        <v>21</v>
      </c>
      <c r="B51" s="196" t="s">
        <v>22</v>
      </c>
      <c r="C51" s="196" t="s">
        <v>29</v>
      </c>
      <c r="D51" s="196" t="s">
        <v>23</v>
      </c>
      <c r="E51" s="196" t="s">
        <v>24</v>
      </c>
      <c r="F51" s="28" t="s">
        <v>25</v>
      </c>
      <c r="G51" s="66">
        <v>100</v>
      </c>
    </row>
    <row r="52" spans="1:7" s="34" customFormat="1" ht="16.5" x14ac:dyDescent="0.25">
      <c r="A52" s="196"/>
      <c r="B52" s="196"/>
      <c r="C52" s="196"/>
      <c r="D52" s="196"/>
      <c r="E52" s="196"/>
      <c r="F52" s="28" t="s">
        <v>33</v>
      </c>
      <c r="G52" s="66">
        <v>100</v>
      </c>
    </row>
    <row r="53" spans="1:7" s="34" customFormat="1" ht="16.5" x14ac:dyDescent="0.25">
      <c r="A53" s="196"/>
      <c r="B53" s="196"/>
      <c r="C53" s="196"/>
      <c r="D53" s="196"/>
      <c r="E53" s="196"/>
      <c r="F53" s="28" t="s">
        <v>26</v>
      </c>
      <c r="G53" s="66">
        <v>50</v>
      </c>
    </row>
    <row r="54" spans="1:7" s="34" customFormat="1" ht="33" x14ac:dyDescent="0.25">
      <c r="A54" s="196"/>
      <c r="B54" s="196"/>
      <c r="C54" s="196"/>
      <c r="D54" s="196"/>
      <c r="E54" s="196"/>
      <c r="F54" s="28" t="s">
        <v>34</v>
      </c>
      <c r="G54" s="66">
        <v>50</v>
      </c>
    </row>
    <row r="55" spans="1:7" s="34" customFormat="1" ht="16.5" x14ac:dyDescent="0.25">
      <c r="A55" s="196"/>
      <c r="B55" s="196"/>
      <c r="C55" s="196"/>
      <c r="D55" s="196"/>
      <c r="E55" s="196"/>
      <c r="F55" s="28" t="s">
        <v>27</v>
      </c>
      <c r="G55" s="66">
        <f>(84/167)*100</f>
        <v>50.299401197604787</v>
      </c>
    </row>
    <row r="56" spans="1:7" s="34" customFormat="1" ht="63.75" customHeight="1" x14ac:dyDescent="0.25">
      <c r="A56" s="32" t="s">
        <v>487</v>
      </c>
      <c r="B56" s="32" t="s">
        <v>488</v>
      </c>
      <c r="C56" s="45" t="s">
        <v>489</v>
      </c>
      <c r="D56" s="32" t="s">
        <v>51</v>
      </c>
      <c r="E56" s="33" t="s">
        <v>52</v>
      </c>
      <c r="F56" s="44" t="s">
        <v>36</v>
      </c>
      <c r="G56" s="66">
        <f>+G55/G52*100</f>
        <v>50.299401197604787</v>
      </c>
    </row>
    <row r="57" spans="1:7" s="34" customFormat="1" ht="16.5" x14ac:dyDescent="0.25">
      <c r="A57" s="196" t="s">
        <v>21</v>
      </c>
      <c r="B57" s="196" t="s">
        <v>22</v>
      </c>
      <c r="C57" s="196" t="s">
        <v>29</v>
      </c>
      <c r="D57" s="196" t="s">
        <v>23</v>
      </c>
      <c r="E57" s="196" t="s">
        <v>24</v>
      </c>
      <c r="F57" s="28" t="s">
        <v>25</v>
      </c>
      <c r="G57" s="66">
        <v>100</v>
      </c>
    </row>
    <row r="58" spans="1:7" s="34" customFormat="1" ht="16.5" x14ac:dyDescent="0.25">
      <c r="A58" s="196"/>
      <c r="B58" s="196"/>
      <c r="C58" s="196"/>
      <c r="D58" s="196"/>
      <c r="E58" s="196"/>
      <c r="F58" s="28" t="s">
        <v>33</v>
      </c>
      <c r="G58" s="66">
        <v>100</v>
      </c>
    </row>
    <row r="59" spans="1:7" s="34" customFormat="1" ht="16.5" x14ac:dyDescent="0.25">
      <c r="A59" s="196"/>
      <c r="B59" s="196"/>
      <c r="C59" s="196"/>
      <c r="D59" s="196"/>
      <c r="E59" s="196"/>
      <c r="F59" s="28" t="s">
        <v>26</v>
      </c>
      <c r="G59" s="66">
        <v>53</v>
      </c>
    </row>
    <row r="60" spans="1:7" s="34" customFormat="1" ht="33" x14ac:dyDescent="0.25">
      <c r="A60" s="196"/>
      <c r="B60" s="196"/>
      <c r="C60" s="196"/>
      <c r="D60" s="196"/>
      <c r="E60" s="196"/>
      <c r="F60" s="28" t="s">
        <v>34</v>
      </c>
      <c r="G60" s="66">
        <v>53</v>
      </c>
    </row>
    <row r="61" spans="1:7" s="34" customFormat="1" ht="16.5" x14ac:dyDescent="0.25">
      <c r="A61" s="196"/>
      <c r="B61" s="196"/>
      <c r="C61" s="196"/>
      <c r="D61" s="196"/>
      <c r="E61" s="196"/>
      <c r="F61" s="28" t="s">
        <v>27</v>
      </c>
      <c r="G61" s="66">
        <f>(29/56)*100</f>
        <v>51.785714285714292</v>
      </c>
    </row>
    <row r="62" spans="1:7" s="34" customFormat="1" ht="78.75" x14ac:dyDescent="0.25">
      <c r="A62" s="32" t="s">
        <v>490</v>
      </c>
      <c r="B62" s="32" t="s">
        <v>488</v>
      </c>
      <c r="C62" s="46" t="s">
        <v>491</v>
      </c>
      <c r="D62" s="32" t="s">
        <v>51</v>
      </c>
      <c r="E62" s="33" t="s">
        <v>52</v>
      </c>
      <c r="F62" s="44" t="s">
        <v>36</v>
      </c>
      <c r="G62" s="66">
        <f>+G61/G58*100</f>
        <v>51.785714285714292</v>
      </c>
    </row>
    <row r="63" spans="1:7" s="34" customFormat="1" ht="16.5" x14ac:dyDescent="0.25">
      <c r="A63" s="196" t="s">
        <v>21</v>
      </c>
      <c r="B63" s="196" t="s">
        <v>22</v>
      </c>
      <c r="C63" s="196" t="s">
        <v>29</v>
      </c>
      <c r="D63" s="196" t="s">
        <v>23</v>
      </c>
      <c r="E63" s="196" t="s">
        <v>24</v>
      </c>
      <c r="F63" s="28" t="s">
        <v>25</v>
      </c>
      <c r="G63" s="66">
        <v>96</v>
      </c>
    </row>
    <row r="64" spans="1:7" s="34" customFormat="1" ht="16.5" x14ac:dyDescent="0.25">
      <c r="A64" s="196"/>
      <c r="B64" s="196"/>
      <c r="C64" s="196"/>
      <c r="D64" s="196"/>
      <c r="E64" s="196"/>
      <c r="F64" s="28" t="s">
        <v>33</v>
      </c>
      <c r="G64" s="66">
        <v>96</v>
      </c>
    </row>
    <row r="65" spans="1:7" s="34" customFormat="1" ht="16.5" x14ac:dyDescent="0.25">
      <c r="A65" s="196"/>
      <c r="B65" s="196"/>
      <c r="C65" s="196"/>
      <c r="D65" s="196"/>
      <c r="E65" s="196"/>
      <c r="F65" s="28" t="s">
        <v>26</v>
      </c>
      <c r="G65" s="66">
        <v>96</v>
      </c>
    </row>
    <row r="66" spans="1:7" s="34" customFormat="1" ht="33" x14ac:dyDescent="0.25">
      <c r="A66" s="196"/>
      <c r="B66" s="196"/>
      <c r="C66" s="196"/>
      <c r="D66" s="196"/>
      <c r="E66" s="196"/>
      <c r="F66" s="28" t="s">
        <v>34</v>
      </c>
      <c r="G66" s="66">
        <v>96</v>
      </c>
    </row>
    <row r="67" spans="1:7" s="34" customFormat="1" ht="16.5" x14ac:dyDescent="0.25">
      <c r="A67" s="196"/>
      <c r="B67" s="196"/>
      <c r="C67" s="196"/>
      <c r="D67" s="196"/>
      <c r="E67" s="196"/>
      <c r="F67" s="28" t="s">
        <v>27</v>
      </c>
      <c r="G67" s="66">
        <f>(995/992)*100</f>
        <v>100.3024193548387</v>
      </c>
    </row>
    <row r="68" spans="1:7" s="34" customFormat="1" ht="90.75" customHeight="1" x14ac:dyDescent="0.25">
      <c r="A68" s="32" t="s">
        <v>492</v>
      </c>
      <c r="B68" s="32" t="s">
        <v>493</v>
      </c>
      <c r="C68" s="32" t="s">
        <v>494</v>
      </c>
      <c r="D68" s="32" t="s">
        <v>51</v>
      </c>
      <c r="E68" s="33" t="s">
        <v>52</v>
      </c>
      <c r="F68" s="44" t="s">
        <v>36</v>
      </c>
      <c r="G68" s="66">
        <f>+G67/G64*100</f>
        <v>104.48168682795698</v>
      </c>
    </row>
    <row r="69" spans="1:7" s="34" customFormat="1" ht="16.5" x14ac:dyDescent="0.25">
      <c r="A69" s="196" t="s">
        <v>21</v>
      </c>
      <c r="B69" s="196" t="s">
        <v>22</v>
      </c>
      <c r="C69" s="196" t="s">
        <v>29</v>
      </c>
      <c r="D69" s="196" t="s">
        <v>23</v>
      </c>
      <c r="E69" s="196" t="s">
        <v>24</v>
      </c>
      <c r="F69" s="28" t="s">
        <v>25</v>
      </c>
      <c r="G69" s="66">
        <v>96</v>
      </c>
    </row>
    <row r="70" spans="1:7" s="34" customFormat="1" ht="16.5" x14ac:dyDescent="0.25">
      <c r="A70" s="196"/>
      <c r="B70" s="196"/>
      <c r="C70" s="196"/>
      <c r="D70" s="196"/>
      <c r="E70" s="196"/>
      <c r="F70" s="28" t="s">
        <v>33</v>
      </c>
      <c r="G70" s="66">
        <v>96</v>
      </c>
    </row>
    <row r="71" spans="1:7" s="34" customFormat="1" ht="16.5" x14ac:dyDescent="0.25">
      <c r="A71" s="196"/>
      <c r="B71" s="196"/>
      <c r="C71" s="196"/>
      <c r="D71" s="196"/>
      <c r="E71" s="196"/>
      <c r="F71" s="28" t="s">
        <v>26</v>
      </c>
      <c r="G71" s="66">
        <v>96</v>
      </c>
    </row>
    <row r="72" spans="1:7" s="34" customFormat="1" ht="33" x14ac:dyDescent="0.25">
      <c r="A72" s="196"/>
      <c r="B72" s="196"/>
      <c r="C72" s="196"/>
      <c r="D72" s="196"/>
      <c r="E72" s="196"/>
      <c r="F72" s="28" t="s">
        <v>34</v>
      </c>
      <c r="G72" s="66">
        <v>96</v>
      </c>
    </row>
    <row r="73" spans="1:7" s="34" customFormat="1" ht="16.5" x14ac:dyDescent="0.25">
      <c r="A73" s="196"/>
      <c r="B73" s="196"/>
      <c r="C73" s="196"/>
      <c r="D73" s="196"/>
      <c r="E73" s="196"/>
      <c r="F73" s="28" t="s">
        <v>27</v>
      </c>
      <c r="G73" s="66">
        <f xml:space="preserve"> (239/245)*100</f>
        <v>97.551020408163268</v>
      </c>
    </row>
    <row r="74" spans="1:7" s="34" customFormat="1" ht="126" x14ac:dyDescent="0.25">
      <c r="A74" s="32" t="s">
        <v>495</v>
      </c>
      <c r="B74" s="32" t="s">
        <v>493</v>
      </c>
      <c r="C74" s="32" t="s">
        <v>496</v>
      </c>
      <c r="D74" s="32" t="s">
        <v>51</v>
      </c>
      <c r="E74" s="33" t="s">
        <v>52</v>
      </c>
      <c r="F74" s="44" t="s">
        <v>36</v>
      </c>
      <c r="G74" s="66">
        <f>+G73/G70*100</f>
        <v>101.61564625850342</v>
      </c>
    </row>
    <row r="75" spans="1:7" s="34" customFormat="1" ht="16.5" x14ac:dyDescent="0.25">
      <c r="A75" s="196" t="s">
        <v>21</v>
      </c>
      <c r="B75" s="196" t="s">
        <v>22</v>
      </c>
      <c r="C75" s="196" t="s">
        <v>29</v>
      </c>
      <c r="D75" s="196" t="s">
        <v>23</v>
      </c>
      <c r="E75" s="196" t="s">
        <v>24</v>
      </c>
      <c r="F75" s="28" t="s">
        <v>25</v>
      </c>
      <c r="G75" s="66">
        <v>96</v>
      </c>
    </row>
    <row r="76" spans="1:7" s="34" customFormat="1" ht="16.5" x14ac:dyDescent="0.25">
      <c r="A76" s="196"/>
      <c r="B76" s="196"/>
      <c r="C76" s="196"/>
      <c r="D76" s="196"/>
      <c r="E76" s="196"/>
      <c r="F76" s="28" t="s">
        <v>33</v>
      </c>
      <c r="G76" s="66">
        <v>96</v>
      </c>
    </row>
    <row r="77" spans="1:7" s="34" customFormat="1" ht="16.5" x14ac:dyDescent="0.25">
      <c r="A77" s="196"/>
      <c r="B77" s="196"/>
      <c r="C77" s="196"/>
      <c r="D77" s="196"/>
      <c r="E77" s="196"/>
      <c r="F77" s="28" t="s">
        <v>26</v>
      </c>
      <c r="G77" s="66">
        <v>96</v>
      </c>
    </row>
    <row r="78" spans="1:7" s="34" customFormat="1" ht="33" x14ac:dyDescent="0.25">
      <c r="A78" s="196"/>
      <c r="B78" s="196"/>
      <c r="C78" s="196"/>
      <c r="D78" s="196"/>
      <c r="E78" s="196"/>
      <c r="F78" s="28" t="s">
        <v>34</v>
      </c>
      <c r="G78" s="66">
        <v>96</v>
      </c>
    </row>
    <row r="79" spans="1:7" s="34" customFormat="1" ht="16.5" x14ac:dyDescent="0.25">
      <c r="A79" s="196"/>
      <c r="B79" s="196"/>
      <c r="C79" s="196"/>
      <c r="D79" s="196"/>
      <c r="E79" s="196"/>
      <c r="F79" s="28" t="s">
        <v>27</v>
      </c>
      <c r="G79" s="66">
        <f>(5764/5764)*100</f>
        <v>100</v>
      </c>
    </row>
    <row r="80" spans="1:7" s="34" customFormat="1" ht="126" x14ac:dyDescent="0.25">
      <c r="A80" s="32" t="s">
        <v>497</v>
      </c>
      <c r="B80" s="32" t="s">
        <v>493</v>
      </c>
      <c r="C80" s="36" t="s">
        <v>1169</v>
      </c>
      <c r="D80" s="32" t="s">
        <v>51</v>
      </c>
      <c r="E80" s="33" t="s">
        <v>52</v>
      </c>
      <c r="F80" s="44" t="s">
        <v>36</v>
      </c>
      <c r="G80" s="66">
        <f>+G79/G76*100</f>
        <v>104.16666666666667</v>
      </c>
    </row>
    <row r="81" spans="1:7" s="34" customFormat="1" ht="16.5" x14ac:dyDescent="0.25">
      <c r="A81" s="196" t="s">
        <v>21</v>
      </c>
      <c r="B81" s="196" t="s">
        <v>22</v>
      </c>
      <c r="C81" s="196" t="s">
        <v>29</v>
      </c>
      <c r="D81" s="196" t="s">
        <v>23</v>
      </c>
      <c r="E81" s="196" t="s">
        <v>24</v>
      </c>
      <c r="F81" s="28" t="s">
        <v>25</v>
      </c>
      <c r="G81" s="66">
        <v>80</v>
      </c>
    </row>
    <row r="82" spans="1:7" s="34" customFormat="1" ht="16.5" x14ac:dyDescent="0.25">
      <c r="A82" s="196"/>
      <c r="B82" s="196"/>
      <c r="C82" s="196"/>
      <c r="D82" s="196"/>
      <c r="E82" s="196"/>
      <c r="F82" s="28" t="s">
        <v>33</v>
      </c>
      <c r="G82" s="66">
        <v>80</v>
      </c>
    </row>
    <row r="83" spans="1:7" s="34" customFormat="1" ht="16.5" x14ac:dyDescent="0.25">
      <c r="A83" s="196"/>
      <c r="B83" s="196"/>
      <c r="C83" s="196"/>
      <c r="D83" s="196"/>
      <c r="E83" s="196"/>
      <c r="F83" s="28" t="s">
        <v>26</v>
      </c>
      <c r="G83" s="66">
        <v>30</v>
      </c>
    </row>
    <row r="84" spans="1:7" s="34" customFormat="1" ht="33" x14ac:dyDescent="0.25">
      <c r="A84" s="196"/>
      <c r="B84" s="196"/>
      <c r="C84" s="196"/>
      <c r="D84" s="196"/>
      <c r="E84" s="196"/>
      <c r="F84" s="28" t="s">
        <v>34</v>
      </c>
      <c r="G84" s="66">
        <v>30</v>
      </c>
    </row>
    <row r="85" spans="1:7" s="34" customFormat="1" ht="16.5" x14ac:dyDescent="0.25">
      <c r="A85" s="196"/>
      <c r="B85" s="196"/>
      <c r="C85" s="196"/>
      <c r="D85" s="196"/>
      <c r="E85" s="196"/>
      <c r="F85" s="28" t="s">
        <v>27</v>
      </c>
      <c r="G85" s="66">
        <f>(30/424)*100</f>
        <v>7.0754716981132075</v>
      </c>
    </row>
    <row r="86" spans="1:7" s="34" customFormat="1" ht="78.75" x14ac:dyDescent="0.25">
      <c r="A86" s="32" t="s">
        <v>1050</v>
      </c>
      <c r="B86" s="32" t="s">
        <v>1051</v>
      </c>
      <c r="C86" s="36" t="s">
        <v>1052</v>
      </c>
      <c r="D86" s="32" t="s">
        <v>51</v>
      </c>
      <c r="E86" s="33" t="s">
        <v>55</v>
      </c>
      <c r="F86" s="44" t="s">
        <v>36</v>
      </c>
      <c r="G86" s="66">
        <f>+G85/G82*100</f>
        <v>8.8443396226415096</v>
      </c>
    </row>
    <row r="87" spans="1:7" s="34" customFormat="1" ht="16.5" customHeight="1" x14ac:dyDescent="0.25">
      <c r="A87" s="213" t="s">
        <v>28</v>
      </c>
      <c r="B87" s="214"/>
      <c r="C87" s="214"/>
      <c r="D87" s="214"/>
      <c r="E87" s="214"/>
      <c r="F87" s="214"/>
      <c r="G87" s="215"/>
    </row>
    <row r="88" spans="1:7" s="34" customFormat="1" ht="16.5" x14ac:dyDescent="0.25">
      <c r="A88" s="181" t="str">
        <f>A32</f>
        <v>Índice de Gestión para Resultados con enfoque de derechos humanos y perspectiva de género (IGpR)</v>
      </c>
      <c r="B88" s="182"/>
      <c r="C88" s="182"/>
      <c r="D88" s="182"/>
      <c r="E88" s="182"/>
      <c r="F88" s="182"/>
      <c r="G88" s="183"/>
    </row>
    <row r="89" spans="1:7" ht="16.5" x14ac:dyDescent="0.25">
      <c r="A89" s="10" t="s">
        <v>130</v>
      </c>
      <c r="B89" s="172"/>
      <c r="C89" s="173"/>
      <c r="D89" s="173"/>
      <c r="E89" s="173"/>
      <c r="F89" s="173"/>
      <c r="G89" s="174"/>
    </row>
    <row r="90" spans="1:7" ht="16.5" x14ac:dyDescent="0.25">
      <c r="A90" s="10" t="s">
        <v>129</v>
      </c>
      <c r="B90" s="169"/>
      <c r="C90" s="170"/>
      <c r="D90" s="170"/>
      <c r="E90" s="170"/>
      <c r="F90" s="170"/>
      <c r="G90" s="171"/>
    </row>
    <row r="91" spans="1:7" s="34" customFormat="1" ht="16.5" x14ac:dyDescent="0.25">
      <c r="A91" s="181" t="str">
        <f>A40</f>
        <v xml:space="preserve">Promedio otorgado por los usuarios de los servicios proporcionados por la DGA. </v>
      </c>
      <c r="B91" s="182"/>
      <c r="C91" s="182"/>
      <c r="D91" s="182"/>
      <c r="E91" s="182"/>
      <c r="F91" s="182"/>
      <c r="G91" s="183"/>
    </row>
    <row r="92" spans="1:7" ht="16.5" x14ac:dyDescent="0.25">
      <c r="A92" s="10" t="s">
        <v>130</v>
      </c>
      <c r="B92" s="172"/>
      <c r="C92" s="173"/>
      <c r="D92" s="173"/>
      <c r="E92" s="173"/>
      <c r="F92" s="173"/>
      <c r="G92" s="174"/>
    </row>
    <row r="93" spans="1:7" ht="16.5" x14ac:dyDescent="0.25">
      <c r="A93" s="10" t="s">
        <v>129</v>
      </c>
      <c r="B93" s="169"/>
      <c r="C93" s="170"/>
      <c r="D93" s="170"/>
      <c r="E93" s="170"/>
      <c r="F93" s="170"/>
      <c r="G93" s="171"/>
    </row>
    <row r="94" spans="1:7" s="34" customFormat="1" ht="16.5" x14ac:dyDescent="0.25">
      <c r="A94" s="181" t="str">
        <f>A48</f>
        <v>Media geométrica de efectividad en actividades de la DGA.</v>
      </c>
      <c r="B94" s="182"/>
      <c r="C94" s="182"/>
      <c r="D94" s="182"/>
      <c r="E94" s="182"/>
      <c r="F94" s="182"/>
      <c r="G94" s="183"/>
    </row>
    <row r="95" spans="1:7" ht="33" customHeight="1" x14ac:dyDescent="0.25">
      <c r="A95" s="10" t="s">
        <v>130</v>
      </c>
      <c r="B95" s="172" t="s">
        <v>1290</v>
      </c>
      <c r="C95" s="173"/>
      <c r="D95" s="173"/>
      <c r="E95" s="173"/>
      <c r="F95" s="173"/>
      <c r="G95" s="174"/>
    </row>
    <row r="96" spans="1:7" ht="16.5" x14ac:dyDescent="0.25">
      <c r="A96" s="10" t="s">
        <v>129</v>
      </c>
      <c r="B96" s="169"/>
      <c r="C96" s="170"/>
      <c r="D96" s="170"/>
      <c r="E96" s="170"/>
      <c r="F96" s="170"/>
      <c r="G96" s="171"/>
    </row>
    <row r="97" spans="1:7" s="34" customFormat="1" ht="16.5" x14ac:dyDescent="0.25">
      <c r="A97" s="181" t="str">
        <f>A56</f>
        <v>Porcentaje de avance en el cumplimiento de obligaciones en materia de recursos humanos, con instancias externas.</v>
      </c>
      <c r="B97" s="182"/>
      <c r="C97" s="182"/>
      <c r="D97" s="182"/>
      <c r="E97" s="182"/>
      <c r="F97" s="182"/>
      <c r="G97" s="183"/>
    </row>
    <row r="98" spans="1:7" ht="33.950000000000003" customHeight="1" x14ac:dyDescent="0.25">
      <c r="A98" s="10" t="s">
        <v>130</v>
      </c>
      <c r="B98" s="172" t="s">
        <v>1426</v>
      </c>
      <c r="C98" s="173"/>
      <c r="D98" s="173"/>
      <c r="E98" s="173"/>
      <c r="F98" s="173"/>
      <c r="G98" s="174"/>
    </row>
    <row r="99" spans="1:7" ht="16.5" x14ac:dyDescent="0.25">
      <c r="A99" s="10" t="s">
        <v>129</v>
      </c>
      <c r="B99" s="169"/>
      <c r="C99" s="170"/>
      <c r="D99" s="170"/>
      <c r="E99" s="170"/>
      <c r="F99" s="170"/>
      <c r="G99" s="171"/>
    </row>
    <row r="100" spans="1:7" s="34" customFormat="1" ht="16.5" x14ac:dyDescent="0.25">
      <c r="A100" s="181" t="str">
        <f>A62</f>
        <v xml:space="preserve">Porcentaje de avance en la entrega de informes presupuestales y financieros a la SHCP. </v>
      </c>
      <c r="B100" s="182"/>
      <c r="C100" s="182"/>
      <c r="D100" s="182"/>
      <c r="E100" s="182"/>
      <c r="F100" s="182"/>
      <c r="G100" s="183"/>
    </row>
    <row r="101" spans="1:7" ht="33.950000000000003" customHeight="1" x14ac:dyDescent="0.25">
      <c r="A101" s="10" t="s">
        <v>130</v>
      </c>
      <c r="B101" s="172" t="s">
        <v>1427</v>
      </c>
      <c r="C101" s="173"/>
      <c r="D101" s="173"/>
      <c r="E101" s="173"/>
      <c r="F101" s="173"/>
      <c r="G101" s="174"/>
    </row>
    <row r="102" spans="1:7" ht="16.5" x14ac:dyDescent="0.25">
      <c r="A102" s="10" t="s">
        <v>129</v>
      </c>
      <c r="B102" s="169"/>
      <c r="C102" s="170"/>
      <c r="D102" s="170"/>
      <c r="E102" s="170"/>
      <c r="F102" s="170"/>
      <c r="G102" s="171"/>
    </row>
    <row r="103" spans="1:7" s="34" customFormat="1" ht="16.5" customHeight="1" x14ac:dyDescent="0.25">
      <c r="A103" s="181" t="str">
        <f>A68</f>
        <v>Porcentaje de servicios atendidos por la Dirección de Recursos Financieros.</v>
      </c>
      <c r="B103" s="182"/>
      <c r="C103" s="182"/>
      <c r="D103" s="182"/>
      <c r="E103" s="182"/>
      <c r="F103" s="182"/>
      <c r="G103" s="183"/>
    </row>
    <row r="104" spans="1:7" ht="33.950000000000003" customHeight="1" x14ac:dyDescent="0.25">
      <c r="A104" s="10" t="s">
        <v>130</v>
      </c>
      <c r="B104" s="172" t="s">
        <v>1428</v>
      </c>
      <c r="C104" s="173"/>
      <c r="D104" s="173"/>
      <c r="E104" s="173"/>
      <c r="F104" s="173"/>
      <c r="G104" s="174"/>
    </row>
    <row r="105" spans="1:7" ht="16.5" x14ac:dyDescent="0.25">
      <c r="A105" s="10" t="s">
        <v>129</v>
      </c>
      <c r="B105" s="169"/>
      <c r="C105" s="170"/>
      <c r="D105" s="170"/>
      <c r="E105" s="170"/>
      <c r="F105" s="170"/>
      <c r="G105" s="171"/>
    </row>
    <row r="106" spans="1:7" s="34" customFormat="1" ht="16.5" x14ac:dyDescent="0.25">
      <c r="A106" s="181" t="str">
        <f>A74</f>
        <v>Porcentaje de servicios atendidos por la Dirección de Desarrollo Humano y Organizacional.</v>
      </c>
      <c r="B106" s="182"/>
      <c r="C106" s="182"/>
      <c r="D106" s="182"/>
      <c r="E106" s="182"/>
      <c r="F106" s="182"/>
      <c r="G106" s="183"/>
    </row>
    <row r="107" spans="1:7" ht="63.95" customHeight="1" x14ac:dyDescent="0.25">
      <c r="A107" s="10" t="s">
        <v>130</v>
      </c>
      <c r="B107" s="172" t="s">
        <v>1429</v>
      </c>
      <c r="C107" s="173"/>
      <c r="D107" s="173"/>
      <c r="E107" s="173"/>
      <c r="F107" s="173"/>
      <c r="G107" s="174"/>
    </row>
    <row r="108" spans="1:7" ht="16.5" x14ac:dyDescent="0.25">
      <c r="A108" s="10" t="s">
        <v>129</v>
      </c>
      <c r="B108" s="169"/>
      <c r="C108" s="170"/>
      <c r="D108" s="170"/>
      <c r="E108" s="170"/>
      <c r="F108" s="170"/>
      <c r="G108" s="171"/>
    </row>
    <row r="109" spans="1:7" s="34" customFormat="1" ht="16.5" x14ac:dyDescent="0.25">
      <c r="A109" s="181" t="str">
        <f>A80</f>
        <v>Porcentaje de servicios atendidos por la Dirección de Recursos Materiales y Servicios Generales.</v>
      </c>
      <c r="B109" s="182"/>
      <c r="C109" s="182"/>
      <c r="D109" s="182"/>
      <c r="E109" s="182"/>
      <c r="F109" s="182"/>
      <c r="G109" s="183"/>
    </row>
    <row r="110" spans="1:7" ht="36.75" customHeight="1" x14ac:dyDescent="0.25">
      <c r="A110" s="10" t="s">
        <v>130</v>
      </c>
      <c r="B110" s="172" t="s">
        <v>1328</v>
      </c>
      <c r="C110" s="173"/>
      <c r="D110" s="173"/>
      <c r="E110" s="173"/>
      <c r="F110" s="173"/>
      <c r="G110" s="174"/>
    </row>
    <row r="111" spans="1:7" ht="16.5" x14ac:dyDescent="0.25">
      <c r="A111" s="10" t="s">
        <v>129</v>
      </c>
      <c r="B111" s="169"/>
      <c r="C111" s="170"/>
      <c r="D111" s="170"/>
      <c r="E111" s="170"/>
      <c r="F111" s="170"/>
      <c r="G111" s="171"/>
    </row>
    <row r="112" spans="1:7" s="34" customFormat="1" ht="16.5" x14ac:dyDescent="0.25">
      <c r="A112" s="181" t="str">
        <f>A86</f>
        <v>Porcentaje de miembros del servicio profesional capacitados.</v>
      </c>
      <c r="B112" s="182"/>
      <c r="C112" s="182"/>
      <c r="D112" s="182"/>
      <c r="E112" s="182"/>
      <c r="F112" s="182"/>
      <c r="G112" s="183"/>
    </row>
    <row r="113" spans="1:7" ht="35.25" customHeight="1" x14ac:dyDescent="0.25">
      <c r="A113" s="10" t="s">
        <v>130</v>
      </c>
      <c r="B113" s="172" t="s">
        <v>1291</v>
      </c>
      <c r="C113" s="173"/>
      <c r="D113" s="173"/>
      <c r="E113" s="173"/>
      <c r="F113" s="173"/>
      <c r="G113" s="174"/>
    </row>
    <row r="114" spans="1:7" ht="16.5" x14ac:dyDescent="0.25">
      <c r="A114" s="10" t="s">
        <v>129</v>
      </c>
      <c r="B114" s="169"/>
      <c r="C114" s="170"/>
      <c r="D114" s="170"/>
      <c r="E114" s="170"/>
      <c r="F114" s="170"/>
      <c r="G114" s="171"/>
    </row>
    <row r="115" spans="1:7" s="34" customFormat="1" ht="16.5" x14ac:dyDescent="0.25">
      <c r="A115" s="181"/>
      <c r="B115" s="182"/>
      <c r="C115" s="182"/>
      <c r="D115" s="182"/>
      <c r="E115" s="182"/>
      <c r="F115" s="182"/>
      <c r="G115" s="183"/>
    </row>
    <row r="116" spans="1:7" s="34" customFormat="1" ht="16.5" customHeight="1" x14ac:dyDescent="0.25">
      <c r="A116" s="213" t="s">
        <v>35</v>
      </c>
      <c r="B116" s="214"/>
      <c r="C116" s="214"/>
      <c r="D116" s="214"/>
      <c r="E116" s="214"/>
      <c r="F116" s="214"/>
      <c r="G116" s="215"/>
    </row>
    <row r="117" spans="1:7" s="34" customFormat="1" ht="16.5" customHeight="1" x14ac:dyDescent="0.25">
      <c r="A117" s="181" t="str">
        <f>A88</f>
        <v>Índice de Gestión para Resultados con enfoque de derechos humanos y perspectiva de género (IGpR)</v>
      </c>
      <c r="B117" s="182"/>
      <c r="C117" s="182"/>
      <c r="D117" s="182"/>
      <c r="E117" s="182"/>
      <c r="F117" s="182"/>
      <c r="G117" s="183"/>
    </row>
    <row r="118" spans="1:7" s="34" customFormat="1" ht="33" x14ac:dyDescent="0.25">
      <c r="A118" s="37" t="s">
        <v>30</v>
      </c>
      <c r="B118" s="172"/>
      <c r="C118" s="173"/>
      <c r="D118" s="173"/>
      <c r="E118" s="173"/>
      <c r="F118" s="173"/>
      <c r="G118" s="174"/>
    </row>
    <row r="119" spans="1:7" s="34" customFormat="1" ht="33" x14ac:dyDescent="0.25">
      <c r="A119" s="37" t="s">
        <v>31</v>
      </c>
      <c r="B119" s="169"/>
      <c r="C119" s="170"/>
      <c r="D119" s="170"/>
      <c r="E119" s="170"/>
      <c r="F119" s="170"/>
      <c r="G119" s="171"/>
    </row>
    <row r="120" spans="1:7" s="34" customFormat="1" ht="16.5" x14ac:dyDescent="0.25">
      <c r="A120" s="37" t="s">
        <v>32</v>
      </c>
      <c r="B120" s="169"/>
      <c r="C120" s="170"/>
      <c r="D120" s="170"/>
      <c r="E120" s="170"/>
      <c r="F120" s="170"/>
      <c r="G120" s="171"/>
    </row>
    <row r="121" spans="1:7" s="34" customFormat="1" ht="16.5" customHeight="1" x14ac:dyDescent="0.25">
      <c r="A121" s="181" t="str">
        <f>A91</f>
        <v xml:space="preserve">Promedio otorgado por los usuarios de los servicios proporcionados por la DGA. </v>
      </c>
      <c r="B121" s="182"/>
      <c r="C121" s="182"/>
      <c r="D121" s="182"/>
      <c r="E121" s="182"/>
      <c r="F121" s="182"/>
      <c r="G121" s="183"/>
    </row>
    <row r="122" spans="1:7" ht="33" x14ac:dyDescent="0.25">
      <c r="A122" s="37" t="s">
        <v>30</v>
      </c>
      <c r="B122" s="172"/>
      <c r="C122" s="173"/>
      <c r="D122" s="173"/>
      <c r="E122" s="173"/>
      <c r="F122" s="173"/>
      <c r="G122" s="174"/>
    </row>
    <row r="123" spans="1:7" ht="33" x14ac:dyDescent="0.25">
      <c r="A123" s="37" t="s">
        <v>31</v>
      </c>
      <c r="B123" s="169" t="s">
        <v>107</v>
      </c>
      <c r="C123" s="170"/>
      <c r="D123" s="170"/>
      <c r="E123" s="170"/>
      <c r="F123" s="170"/>
      <c r="G123" s="171"/>
    </row>
    <row r="124" spans="1:7" ht="16.5" x14ac:dyDescent="0.25">
      <c r="A124" s="37" t="s">
        <v>32</v>
      </c>
      <c r="B124" s="169" t="s">
        <v>107</v>
      </c>
      <c r="C124" s="170"/>
      <c r="D124" s="170"/>
      <c r="E124" s="170"/>
      <c r="F124" s="170"/>
      <c r="G124" s="171"/>
    </row>
    <row r="125" spans="1:7" ht="16.5" customHeight="1" x14ac:dyDescent="0.25">
      <c r="A125" s="181" t="str">
        <f>A94</f>
        <v>Media geométrica de efectividad en actividades de la DGA.</v>
      </c>
      <c r="B125" s="182"/>
      <c r="C125" s="182"/>
      <c r="D125" s="182"/>
      <c r="E125" s="182"/>
      <c r="F125" s="182"/>
      <c r="G125" s="183"/>
    </row>
    <row r="126" spans="1:7" ht="33" x14ac:dyDescent="0.25">
      <c r="A126" s="37" t="s">
        <v>30</v>
      </c>
      <c r="B126" s="172"/>
      <c r="C126" s="173"/>
      <c r="D126" s="173"/>
      <c r="E126" s="173"/>
      <c r="F126" s="173"/>
      <c r="G126" s="174"/>
    </row>
    <row r="127" spans="1:7" ht="33" x14ac:dyDescent="0.25">
      <c r="A127" s="37" t="s">
        <v>31</v>
      </c>
      <c r="B127" s="169" t="s">
        <v>107</v>
      </c>
      <c r="C127" s="170"/>
      <c r="D127" s="170"/>
      <c r="E127" s="170"/>
      <c r="F127" s="170"/>
      <c r="G127" s="171"/>
    </row>
    <row r="128" spans="1:7" ht="16.5" x14ac:dyDescent="0.25">
      <c r="A128" s="37" t="s">
        <v>32</v>
      </c>
      <c r="B128" s="169" t="s">
        <v>107</v>
      </c>
      <c r="C128" s="170"/>
      <c r="D128" s="170"/>
      <c r="E128" s="170"/>
      <c r="F128" s="170"/>
      <c r="G128" s="171"/>
    </row>
    <row r="129" spans="1:7" ht="16.5" customHeight="1" x14ac:dyDescent="0.25">
      <c r="A129" s="181" t="str">
        <f>A97</f>
        <v>Porcentaje de avance en el cumplimiento de obligaciones en materia de recursos humanos, con instancias externas.</v>
      </c>
      <c r="B129" s="182"/>
      <c r="C129" s="182"/>
      <c r="D129" s="182"/>
      <c r="E129" s="182"/>
      <c r="F129" s="182"/>
      <c r="G129" s="183"/>
    </row>
    <row r="130" spans="1:7" ht="33" x14ac:dyDescent="0.25">
      <c r="A130" s="37" t="s">
        <v>30</v>
      </c>
      <c r="B130" s="172"/>
      <c r="C130" s="173"/>
      <c r="D130" s="173"/>
      <c r="E130" s="173"/>
      <c r="F130" s="173"/>
      <c r="G130" s="174"/>
    </row>
    <row r="131" spans="1:7" ht="33" x14ac:dyDescent="0.25">
      <c r="A131" s="37" t="s">
        <v>31</v>
      </c>
      <c r="B131" s="169" t="s">
        <v>107</v>
      </c>
      <c r="C131" s="170"/>
      <c r="D131" s="170"/>
      <c r="E131" s="170"/>
      <c r="F131" s="170"/>
      <c r="G131" s="171"/>
    </row>
    <row r="132" spans="1:7" ht="16.5" x14ac:dyDescent="0.25">
      <c r="A132" s="37" t="s">
        <v>32</v>
      </c>
      <c r="B132" s="169" t="s">
        <v>107</v>
      </c>
      <c r="C132" s="170"/>
      <c r="D132" s="170"/>
      <c r="E132" s="170"/>
      <c r="F132" s="170"/>
      <c r="G132" s="171"/>
    </row>
    <row r="133" spans="1:7" ht="16.5" customHeight="1" x14ac:dyDescent="0.25">
      <c r="A133" s="181" t="str">
        <f>A100</f>
        <v xml:space="preserve">Porcentaje de avance en la entrega de informes presupuestales y financieros a la SHCP. </v>
      </c>
      <c r="B133" s="182"/>
      <c r="C133" s="182"/>
      <c r="D133" s="182"/>
      <c r="E133" s="182"/>
      <c r="F133" s="182"/>
      <c r="G133" s="183"/>
    </row>
    <row r="134" spans="1:7" ht="33" x14ac:dyDescent="0.25">
      <c r="A134" s="37" t="s">
        <v>30</v>
      </c>
      <c r="B134" s="172"/>
      <c r="C134" s="173"/>
      <c r="D134" s="173"/>
      <c r="E134" s="173"/>
      <c r="F134" s="173"/>
      <c r="G134" s="174"/>
    </row>
    <row r="135" spans="1:7" ht="33" x14ac:dyDescent="0.25">
      <c r="A135" s="37" t="s">
        <v>31</v>
      </c>
      <c r="B135" s="169" t="s">
        <v>107</v>
      </c>
      <c r="C135" s="170"/>
      <c r="D135" s="170"/>
      <c r="E135" s="170"/>
      <c r="F135" s="170"/>
      <c r="G135" s="171"/>
    </row>
    <row r="136" spans="1:7" ht="16.5" x14ac:dyDescent="0.25">
      <c r="A136" s="37" t="s">
        <v>32</v>
      </c>
      <c r="B136" s="169" t="s">
        <v>107</v>
      </c>
      <c r="C136" s="170"/>
      <c r="D136" s="170"/>
      <c r="E136" s="170"/>
      <c r="F136" s="170"/>
      <c r="G136" s="171"/>
    </row>
    <row r="137" spans="1:7" ht="16.5" customHeight="1" x14ac:dyDescent="0.25">
      <c r="A137" s="181" t="str">
        <f>A103</f>
        <v>Porcentaje de servicios atendidos por la Dirección de Recursos Financieros.</v>
      </c>
      <c r="B137" s="182"/>
      <c r="C137" s="182"/>
      <c r="D137" s="182"/>
      <c r="E137" s="182"/>
      <c r="F137" s="182"/>
      <c r="G137" s="183"/>
    </row>
    <row r="138" spans="1:7" ht="33" x14ac:dyDescent="0.25">
      <c r="A138" s="37" t="s">
        <v>30</v>
      </c>
      <c r="B138" s="172"/>
      <c r="C138" s="173"/>
      <c r="D138" s="173"/>
      <c r="E138" s="173"/>
      <c r="F138" s="173"/>
      <c r="G138" s="174"/>
    </row>
    <row r="139" spans="1:7" ht="33" x14ac:dyDescent="0.25">
      <c r="A139" s="37" t="s">
        <v>31</v>
      </c>
      <c r="B139" s="169" t="s">
        <v>107</v>
      </c>
      <c r="C139" s="170"/>
      <c r="D139" s="170"/>
      <c r="E139" s="170"/>
      <c r="F139" s="170"/>
      <c r="G139" s="171"/>
    </row>
    <row r="140" spans="1:7" ht="16.5" x14ac:dyDescent="0.25">
      <c r="A140" s="37" t="s">
        <v>32</v>
      </c>
      <c r="B140" s="169" t="s">
        <v>107</v>
      </c>
      <c r="C140" s="170"/>
      <c r="D140" s="170"/>
      <c r="E140" s="170"/>
      <c r="F140" s="170"/>
      <c r="G140" s="171"/>
    </row>
    <row r="141" spans="1:7" ht="16.5" customHeight="1" x14ac:dyDescent="0.25">
      <c r="A141" s="181" t="str">
        <f>A106</f>
        <v>Porcentaje de servicios atendidos por la Dirección de Desarrollo Humano y Organizacional.</v>
      </c>
      <c r="B141" s="182"/>
      <c r="C141" s="182"/>
      <c r="D141" s="182"/>
      <c r="E141" s="182"/>
      <c r="F141" s="182"/>
      <c r="G141" s="183"/>
    </row>
    <row r="142" spans="1:7" ht="33" x14ac:dyDescent="0.25">
      <c r="A142" s="37" t="s">
        <v>30</v>
      </c>
      <c r="B142" s="172"/>
      <c r="C142" s="173"/>
      <c r="D142" s="173"/>
      <c r="E142" s="173"/>
      <c r="F142" s="173"/>
      <c r="G142" s="174"/>
    </row>
    <row r="143" spans="1:7" ht="33" x14ac:dyDescent="0.25">
      <c r="A143" s="37" t="s">
        <v>31</v>
      </c>
      <c r="B143" s="169" t="s">
        <v>107</v>
      </c>
      <c r="C143" s="170"/>
      <c r="D143" s="170"/>
      <c r="E143" s="170"/>
      <c r="F143" s="170"/>
      <c r="G143" s="171"/>
    </row>
    <row r="144" spans="1:7" ht="16.5" x14ac:dyDescent="0.25">
      <c r="A144" s="37" t="s">
        <v>32</v>
      </c>
      <c r="B144" s="169" t="s">
        <v>107</v>
      </c>
      <c r="C144" s="170"/>
      <c r="D144" s="170"/>
      <c r="E144" s="170"/>
      <c r="F144" s="170"/>
      <c r="G144" s="171"/>
    </row>
    <row r="145" spans="1:7" ht="16.5" customHeight="1" x14ac:dyDescent="0.25">
      <c r="A145" s="181" t="str">
        <f>A109</f>
        <v>Porcentaje de servicios atendidos por la Dirección de Recursos Materiales y Servicios Generales.</v>
      </c>
      <c r="B145" s="182"/>
      <c r="C145" s="182"/>
      <c r="D145" s="182"/>
      <c r="E145" s="182"/>
      <c r="F145" s="182"/>
      <c r="G145" s="183"/>
    </row>
    <row r="146" spans="1:7" ht="33" x14ac:dyDescent="0.25">
      <c r="A146" s="37" t="s">
        <v>30</v>
      </c>
      <c r="B146" s="172"/>
      <c r="C146" s="173"/>
      <c r="D146" s="173"/>
      <c r="E146" s="173"/>
      <c r="F146" s="173"/>
      <c r="G146" s="174"/>
    </row>
    <row r="147" spans="1:7" ht="33" x14ac:dyDescent="0.25">
      <c r="A147" s="37" t="s">
        <v>31</v>
      </c>
      <c r="B147" s="169" t="s">
        <v>107</v>
      </c>
      <c r="C147" s="170"/>
      <c r="D147" s="170"/>
      <c r="E147" s="170"/>
      <c r="F147" s="170"/>
      <c r="G147" s="171"/>
    </row>
    <row r="148" spans="1:7" ht="16.5" x14ac:dyDescent="0.25">
      <c r="A148" s="37" t="s">
        <v>32</v>
      </c>
      <c r="B148" s="169" t="s">
        <v>107</v>
      </c>
      <c r="C148" s="170"/>
      <c r="D148" s="170"/>
      <c r="E148" s="170"/>
      <c r="F148" s="170"/>
      <c r="G148" s="171"/>
    </row>
    <row r="149" spans="1:7" ht="16.5" customHeight="1" x14ac:dyDescent="0.25">
      <c r="A149" s="181" t="str">
        <f>A112</f>
        <v>Porcentaje de miembros del servicio profesional capacitados.</v>
      </c>
      <c r="B149" s="182"/>
      <c r="C149" s="182"/>
      <c r="D149" s="182"/>
      <c r="E149" s="182"/>
      <c r="F149" s="182"/>
      <c r="G149" s="183"/>
    </row>
    <row r="150" spans="1:7" ht="33" x14ac:dyDescent="0.25">
      <c r="A150" s="37" t="s">
        <v>30</v>
      </c>
      <c r="B150" s="172"/>
      <c r="C150" s="173"/>
      <c r="D150" s="173"/>
      <c r="E150" s="173"/>
      <c r="F150" s="173"/>
      <c r="G150" s="174"/>
    </row>
    <row r="151" spans="1:7" ht="33" x14ac:dyDescent="0.25">
      <c r="A151" s="37" t="s">
        <v>31</v>
      </c>
      <c r="B151" s="169" t="s">
        <v>107</v>
      </c>
      <c r="C151" s="170"/>
      <c r="D151" s="170"/>
      <c r="E151" s="170"/>
      <c r="F151" s="170"/>
      <c r="G151" s="171"/>
    </row>
    <row r="152" spans="1:7" ht="16.5" x14ac:dyDescent="0.25">
      <c r="A152" s="37" t="s">
        <v>32</v>
      </c>
      <c r="B152" s="169" t="s">
        <v>107</v>
      </c>
      <c r="C152" s="170"/>
      <c r="D152" s="170"/>
      <c r="E152" s="170"/>
      <c r="F152" s="170"/>
      <c r="G152" s="171"/>
    </row>
    <row r="153" spans="1:7" x14ac:dyDescent="0.25">
      <c r="A153" s="237"/>
      <c r="B153" s="237"/>
      <c r="C153" s="237"/>
      <c r="D153" s="237"/>
      <c r="E153" s="237"/>
      <c r="F153" s="237"/>
      <c r="G153" s="237"/>
    </row>
  </sheetData>
  <mergeCells count="160">
    <mergeCell ref="B144:G144"/>
    <mergeCell ref="A145:G145"/>
    <mergeCell ref="B146:G146"/>
    <mergeCell ref="B147:G147"/>
    <mergeCell ref="B148:G148"/>
    <mergeCell ref="A153:G153"/>
    <mergeCell ref="B138:G138"/>
    <mergeCell ref="B139:G139"/>
    <mergeCell ref="B140:G140"/>
    <mergeCell ref="A141:G141"/>
    <mergeCell ref="B142:G142"/>
    <mergeCell ref="B143:G143"/>
    <mergeCell ref="B150:G150"/>
    <mergeCell ref="B151:G151"/>
    <mergeCell ref="B152:G152"/>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1:G111"/>
    <mergeCell ref="A115:G115"/>
    <mergeCell ref="A116:G116"/>
    <mergeCell ref="A117:G117"/>
    <mergeCell ref="B118:G118"/>
    <mergeCell ref="B119:G119"/>
    <mergeCell ref="B108:G108"/>
    <mergeCell ref="A109:G109"/>
    <mergeCell ref="B110:G110"/>
    <mergeCell ref="B99:G99"/>
    <mergeCell ref="A100:G100"/>
    <mergeCell ref="B101:G101"/>
    <mergeCell ref="B102:G102"/>
    <mergeCell ref="A103:G103"/>
    <mergeCell ref="B104:G104"/>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D1:G1"/>
    <mergeCell ref="A2:G2"/>
    <mergeCell ref="A3:G3"/>
    <mergeCell ref="A4:C4"/>
    <mergeCell ref="D4:G4"/>
    <mergeCell ref="A1:C1"/>
    <mergeCell ref="A81:A85"/>
    <mergeCell ref="B81:B85"/>
    <mergeCell ref="C81:C85"/>
    <mergeCell ref="D81:D85"/>
    <mergeCell ref="E81:E85"/>
    <mergeCell ref="A112:G112"/>
    <mergeCell ref="B113:G113"/>
    <mergeCell ref="B114:G114"/>
    <mergeCell ref="A149:G149"/>
    <mergeCell ref="B93:G93"/>
    <mergeCell ref="A94:G94"/>
    <mergeCell ref="B95:G95"/>
    <mergeCell ref="B96:G96"/>
    <mergeCell ref="A97:G97"/>
    <mergeCell ref="B98:G98"/>
    <mergeCell ref="A87:G87"/>
    <mergeCell ref="A88:G88"/>
    <mergeCell ref="B89:G89"/>
    <mergeCell ref="B90:G90"/>
    <mergeCell ref="A91:G91"/>
    <mergeCell ref="B92:G92"/>
    <mergeCell ref="B105:G105"/>
    <mergeCell ref="A106:G106"/>
    <mergeCell ref="B107:G107"/>
  </mergeCells>
  <conditionalFormatting sqref="E32">
    <cfRule type="cellIs" dxfId="1" priority="2" operator="equal">
      <formula>"Seleccionar"</formula>
    </cfRule>
  </conditionalFormatting>
  <conditionalFormatting sqref="E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3" tint="-0.499984740745262"/>
    <pageSetUpPr fitToPage="1"/>
  </sheetPr>
  <dimension ref="A2:F27"/>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1436</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ht="16.5" customHeight="1" x14ac:dyDescent="0.25">
      <c r="A14" s="168"/>
      <c r="B14" s="168"/>
      <c r="C14" s="168"/>
      <c r="D14" s="168"/>
      <c r="E14" s="168"/>
      <c r="F14" s="168"/>
    </row>
    <row r="15" spans="1:6" s="16" customFormat="1" ht="32.25" customHeight="1" x14ac:dyDescent="0.25">
      <c r="B15" s="152" t="s">
        <v>75</v>
      </c>
      <c r="C15" s="152"/>
      <c r="D15" s="152"/>
      <c r="E15" s="152"/>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85</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21.821594000000001</v>
      </c>
      <c r="C20" s="5">
        <v>9.6611759999999993</v>
      </c>
      <c r="D20" s="5">
        <v>7.7021673899999996</v>
      </c>
      <c r="E20" s="7">
        <f>D20/B20</f>
        <v>0.35296080524639944</v>
      </c>
    </row>
    <row r="21" spans="1:6" s="16" customFormat="1" ht="19.5" x14ac:dyDescent="0.25">
      <c r="A21" s="2" t="s">
        <v>17</v>
      </c>
      <c r="B21" s="5">
        <v>21.678004000000001</v>
      </c>
      <c r="C21" s="5">
        <v>9.5575860000000006</v>
      </c>
      <c r="D21" s="5">
        <v>7.7021673899999996</v>
      </c>
      <c r="E21" s="7">
        <f>D21/B21</f>
        <v>0.35529873460674699</v>
      </c>
    </row>
    <row r="22" spans="1:6" x14ac:dyDescent="0.25">
      <c r="B22" s="38"/>
      <c r="C22" s="38"/>
      <c r="D22" s="38"/>
      <c r="E22" s="38"/>
    </row>
    <row r="24" spans="1:6" ht="36" customHeight="1" x14ac:dyDescent="0.25">
      <c r="A24" s="164" t="s">
        <v>1170</v>
      </c>
      <c r="B24" s="164"/>
      <c r="C24" s="164"/>
      <c r="D24" s="164"/>
      <c r="E24" s="164"/>
      <c r="F24" s="164"/>
    </row>
    <row r="25" spans="1:6" ht="80.25" customHeight="1" x14ac:dyDescent="0.25">
      <c r="A25" s="163" t="s">
        <v>538</v>
      </c>
      <c r="B25" s="163"/>
      <c r="C25" s="163"/>
      <c r="D25" s="163"/>
      <c r="E25" s="163"/>
      <c r="F25" s="163"/>
    </row>
    <row r="26" spans="1:6" ht="24" customHeight="1" x14ac:dyDescent="0.25">
      <c r="A26" s="162" t="s">
        <v>512</v>
      </c>
      <c r="B26" s="162"/>
      <c r="C26" s="162"/>
      <c r="D26" s="162"/>
      <c r="E26" s="162"/>
      <c r="F26" s="162"/>
    </row>
    <row r="27" spans="1:6" x14ac:dyDescent="0.25">
      <c r="A27" s="39"/>
      <c r="B27" s="39"/>
      <c r="C27" s="39"/>
      <c r="D27" s="39"/>
      <c r="E27" s="39"/>
      <c r="F27" s="39"/>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3" tint="0.39997558519241921"/>
  </sheetPr>
  <dimension ref="A1:G27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01" t="s">
        <v>0</v>
      </c>
      <c r="B1" s="201"/>
      <c r="C1" s="201"/>
      <c r="D1" s="202" t="str">
        <f>DGE!D1</f>
        <v>Segundo Trimestre 2018</v>
      </c>
      <c r="E1" s="202"/>
      <c r="F1" s="202"/>
      <c r="G1" s="202"/>
    </row>
    <row r="2" spans="1:7" ht="18" customHeight="1" thickTop="1" x14ac:dyDescent="0.25">
      <c r="A2" s="203"/>
      <c r="B2" s="203"/>
      <c r="C2" s="203"/>
      <c r="D2" s="203"/>
      <c r="E2" s="203"/>
      <c r="F2" s="203"/>
      <c r="G2" s="203"/>
    </row>
    <row r="3" spans="1:7" ht="16.5" customHeight="1" x14ac:dyDescent="0.25">
      <c r="A3" s="204" t="s">
        <v>128</v>
      </c>
      <c r="B3" s="205"/>
      <c r="C3" s="205"/>
      <c r="D3" s="205"/>
      <c r="E3" s="205"/>
      <c r="F3" s="205"/>
      <c r="G3" s="206"/>
    </row>
    <row r="4" spans="1:7" ht="33" customHeight="1" x14ac:dyDescent="0.25">
      <c r="A4" s="207" t="s">
        <v>1</v>
      </c>
      <c r="B4" s="208"/>
      <c r="C4" s="209"/>
      <c r="D4" s="210" t="s">
        <v>411</v>
      </c>
      <c r="E4" s="211"/>
      <c r="F4" s="211"/>
      <c r="G4" s="212"/>
    </row>
    <row r="5" spans="1:7" ht="33" customHeight="1" x14ac:dyDescent="0.25">
      <c r="A5" s="207" t="s">
        <v>2</v>
      </c>
      <c r="B5" s="208"/>
      <c r="C5" s="209"/>
      <c r="D5" s="210" t="s">
        <v>41</v>
      </c>
      <c r="E5" s="211"/>
      <c r="F5" s="211"/>
      <c r="G5" s="212"/>
    </row>
    <row r="6" spans="1:7" ht="16.5" customHeight="1" x14ac:dyDescent="0.25">
      <c r="A6" s="207" t="s">
        <v>3</v>
      </c>
      <c r="B6" s="208"/>
      <c r="C6" s="209"/>
      <c r="D6" s="210" t="s">
        <v>513</v>
      </c>
      <c r="E6" s="211"/>
      <c r="F6" s="211"/>
      <c r="G6" s="212"/>
    </row>
    <row r="7" spans="1:7" ht="33" customHeight="1" x14ac:dyDescent="0.25">
      <c r="A7" s="207" t="s">
        <v>37</v>
      </c>
      <c r="B7" s="208"/>
      <c r="C7" s="209"/>
      <c r="D7" s="218" t="s">
        <v>513</v>
      </c>
      <c r="E7" s="219"/>
      <c r="F7" s="219"/>
      <c r="G7" s="220"/>
    </row>
    <row r="8" spans="1:7" ht="16.5" customHeight="1" x14ac:dyDescent="0.25">
      <c r="A8" s="204" t="s">
        <v>4</v>
      </c>
      <c r="B8" s="205"/>
      <c r="C8" s="205"/>
      <c r="D8" s="205"/>
      <c r="E8" s="205"/>
      <c r="F8" s="205"/>
      <c r="G8" s="206"/>
    </row>
    <row r="9" spans="1:7" ht="16.5" customHeight="1" x14ac:dyDescent="0.25">
      <c r="A9" s="213" t="s">
        <v>39</v>
      </c>
      <c r="B9" s="214"/>
      <c r="C9" s="214"/>
      <c r="D9" s="214"/>
      <c r="E9" s="214"/>
      <c r="F9" s="214"/>
      <c r="G9" s="215"/>
    </row>
    <row r="10" spans="1:7" ht="16.5" customHeight="1" x14ac:dyDescent="0.25">
      <c r="A10" s="216" t="s">
        <v>40</v>
      </c>
      <c r="B10" s="216"/>
      <c r="C10" s="216"/>
      <c r="D10" s="216"/>
      <c r="E10" s="216"/>
      <c r="F10" s="216"/>
      <c r="G10" s="216"/>
    </row>
    <row r="11" spans="1:7" ht="16.5" customHeight="1" x14ac:dyDescent="0.25">
      <c r="A11" s="217" t="s">
        <v>47</v>
      </c>
      <c r="B11" s="217"/>
      <c r="C11" s="217"/>
      <c r="D11" s="217"/>
      <c r="E11" s="217"/>
      <c r="F11" s="217"/>
      <c r="G11" s="217"/>
    </row>
    <row r="12" spans="1:7" ht="16.5" customHeight="1" x14ac:dyDescent="0.25">
      <c r="A12" s="216" t="s">
        <v>134</v>
      </c>
      <c r="B12" s="216"/>
      <c r="C12" s="216"/>
      <c r="D12" s="216"/>
      <c r="E12" s="216"/>
      <c r="F12" s="216"/>
      <c r="G12" s="216"/>
    </row>
    <row r="13" spans="1:7" ht="16.5" customHeight="1" x14ac:dyDescent="0.25">
      <c r="A13" s="217" t="s">
        <v>1177</v>
      </c>
      <c r="B13" s="217"/>
      <c r="C13" s="217"/>
      <c r="D13" s="217"/>
      <c r="E13" s="217"/>
      <c r="F13" s="217"/>
      <c r="G13" s="217"/>
    </row>
    <row r="14" spans="1:7" ht="16.5" customHeight="1" x14ac:dyDescent="0.25">
      <c r="A14" s="213" t="s">
        <v>5</v>
      </c>
      <c r="B14" s="214"/>
      <c r="C14" s="214"/>
      <c r="D14" s="214"/>
      <c r="E14" s="214"/>
      <c r="F14" s="214"/>
      <c r="G14" s="215"/>
    </row>
    <row r="15" spans="1:7" ht="16.5" customHeight="1" x14ac:dyDescent="0.25">
      <c r="A15" s="216" t="s">
        <v>6</v>
      </c>
      <c r="B15" s="216"/>
      <c r="C15" s="217" t="s">
        <v>38</v>
      </c>
      <c r="D15" s="217"/>
      <c r="E15" s="217"/>
      <c r="F15" s="217"/>
      <c r="G15" s="217"/>
    </row>
    <row r="16" spans="1:7" ht="16.5" customHeight="1" x14ac:dyDescent="0.25">
      <c r="A16" s="216" t="s">
        <v>7</v>
      </c>
      <c r="B16" s="216"/>
      <c r="C16" s="217" t="s">
        <v>412</v>
      </c>
      <c r="D16" s="217"/>
      <c r="E16" s="217"/>
      <c r="F16" s="217"/>
      <c r="G16" s="217"/>
    </row>
    <row r="17" spans="1:7" ht="16.5" customHeight="1" x14ac:dyDescent="0.25">
      <c r="A17" s="216" t="s">
        <v>8</v>
      </c>
      <c r="B17" s="216"/>
      <c r="C17" s="217" t="s">
        <v>413</v>
      </c>
      <c r="D17" s="217"/>
      <c r="E17" s="217"/>
      <c r="F17" s="217"/>
      <c r="G17" s="217"/>
    </row>
    <row r="18" spans="1:7" ht="16.5" customHeight="1" x14ac:dyDescent="0.25">
      <c r="A18" s="216" t="s">
        <v>9</v>
      </c>
      <c r="B18" s="216"/>
      <c r="C18" s="217" t="s">
        <v>414</v>
      </c>
      <c r="D18" s="217"/>
      <c r="E18" s="217"/>
      <c r="F18" s="217"/>
      <c r="G18" s="217"/>
    </row>
    <row r="19" spans="1:7" ht="16.5" customHeight="1" x14ac:dyDescent="0.25">
      <c r="A19" s="204" t="s">
        <v>10</v>
      </c>
      <c r="B19" s="205"/>
      <c r="C19" s="205"/>
      <c r="D19" s="205"/>
      <c r="E19" s="205"/>
      <c r="F19" s="205"/>
      <c r="G19" s="206"/>
    </row>
    <row r="20" spans="1:7" ht="16.5" customHeight="1" x14ac:dyDescent="0.25">
      <c r="A20" s="221"/>
      <c r="B20" s="222"/>
      <c r="C20" s="223" t="s">
        <v>11</v>
      </c>
      <c r="D20" s="224"/>
      <c r="E20" s="19" t="s">
        <v>12</v>
      </c>
      <c r="F20" s="19" t="s">
        <v>13</v>
      </c>
      <c r="G20" s="20" t="s">
        <v>14</v>
      </c>
    </row>
    <row r="21" spans="1:7" ht="16.5" customHeight="1" x14ac:dyDescent="0.25">
      <c r="A21" s="221"/>
      <c r="B21" s="222"/>
      <c r="C21" s="225" t="s">
        <v>15</v>
      </c>
      <c r="D21" s="226"/>
      <c r="E21" s="21" t="s">
        <v>15</v>
      </c>
      <c r="F21" s="21" t="s">
        <v>15</v>
      </c>
      <c r="G21" s="22" t="s">
        <v>16</v>
      </c>
    </row>
    <row r="22" spans="1:7" ht="16.5" customHeight="1" x14ac:dyDescent="0.25">
      <c r="A22" s="196" t="s">
        <v>61</v>
      </c>
      <c r="B22" s="196"/>
      <c r="C22" s="228">
        <f>'O001'!B20</f>
        <v>21.821594000000001</v>
      </c>
      <c r="D22" s="229"/>
      <c r="E22" s="23">
        <f>'O001'!C20</f>
        <v>9.6611759999999993</v>
      </c>
      <c r="F22" s="23">
        <f>'O001'!D20</f>
        <v>7.7021673899999996</v>
      </c>
      <c r="G22" s="24">
        <f>F22/C22*100</f>
        <v>35.296080524639947</v>
      </c>
    </row>
    <row r="23" spans="1:7" ht="16.5" customHeight="1" x14ac:dyDescent="0.25">
      <c r="A23" s="196" t="s">
        <v>17</v>
      </c>
      <c r="B23" s="196"/>
      <c r="C23" s="228">
        <f>'O001'!B21</f>
        <v>21.678004000000001</v>
      </c>
      <c r="D23" s="229"/>
      <c r="E23" s="23">
        <f>'O001'!C21</f>
        <v>9.5575860000000006</v>
      </c>
      <c r="F23" s="23">
        <f>'O001'!D21</f>
        <v>7.7021673899999996</v>
      </c>
      <c r="G23" s="25">
        <f>F23/C23*100</f>
        <v>35.5298734606747</v>
      </c>
    </row>
    <row r="24" spans="1:7" ht="16.5" customHeight="1" x14ac:dyDescent="0.25">
      <c r="A24" s="204" t="s">
        <v>18</v>
      </c>
      <c r="B24" s="205"/>
      <c r="C24" s="205"/>
      <c r="D24" s="205"/>
      <c r="E24" s="205"/>
      <c r="F24" s="205"/>
      <c r="G24" s="206"/>
    </row>
    <row r="25" spans="1:7" ht="16.5" customHeight="1" x14ac:dyDescent="0.25">
      <c r="A25" s="232" t="s">
        <v>1310</v>
      </c>
      <c r="B25" s="233"/>
      <c r="C25" s="233"/>
      <c r="D25" s="233"/>
      <c r="E25" s="233"/>
      <c r="F25" s="233"/>
      <c r="G25" s="234"/>
    </row>
    <row r="26" spans="1:7" ht="16.5" customHeight="1" x14ac:dyDescent="0.25">
      <c r="A26" s="227" t="s">
        <v>19</v>
      </c>
      <c r="B26" s="227"/>
      <c r="C26" s="227"/>
      <c r="D26" s="227"/>
      <c r="E26" s="227"/>
      <c r="F26" s="227" t="s">
        <v>20</v>
      </c>
      <c r="G26" s="227"/>
    </row>
    <row r="27" spans="1:7" ht="16.5" x14ac:dyDescent="0.25">
      <c r="A27" s="196" t="s">
        <v>21</v>
      </c>
      <c r="B27" s="196" t="s">
        <v>22</v>
      </c>
      <c r="C27" s="196" t="s">
        <v>29</v>
      </c>
      <c r="D27" s="196" t="s">
        <v>23</v>
      </c>
      <c r="E27" s="196" t="s">
        <v>24</v>
      </c>
      <c r="F27" s="26" t="s">
        <v>25</v>
      </c>
      <c r="G27" s="27">
        <v>3.3</v>
      </c>
    </row>
    <row r="28" spans="1:7" ht="16.5" x14ac:dyDescent="0.25">
      <c r="A28" s="196"/>
      <c r="B28" s="196"/>
      <c r="C28" s="196"/>
      <c r="D28" s="196"/>
      <c r="E28" s="196"/>
      <c r="F28" s="28" t="s">
        <v>33</v>
      </c>
      <c r="G28" s="29">
        <v>3.3</v>
      </c>
    </row>
    <row r="29" spans="1:7" ht="16.5" x14ac:dyDescent="0.25">
      <c r="A29" s="196"/>
      <c r="B29" s="196"/>
      <c r="C29" s="196"/>
      <c r="D29" s="196"/>
      <c r="E29" s="196"/>
      <c r="F29" s="26" t="s">
        <v>26</v>
      </c>
      <c r="G29" s="27" t="s">
        <v>56</v>
      </c>
    </row>
    <row r="30" spans="1:7" ht="33" x14ac:dyDescent="0.25">
      <c r="A30" s="196"/>
      <c r="B30" s="196"/>
      <c r="C30" s="196"/>
      <c r="D30" s="196"/>
      <c r="E30" s="196"/>
      <c r="F30" s="28" t="s">
        <v>34</v>
      </c>
      <c r="G30" s="29" t="s">
        <v>56</v>
      </c>
    </row>
    <row r="31" spans="1:7" ht="16.5" x14ac:dyDescent="0.25">
      <c r="A31" s="196"/>
      <c r="B31" s="196"/>
      <c r="C31" s="196"/>
      <c r="D31" s="196"/>
      <c r="E31" s="196"/>
      <c r="F31" s="26" t="s">
        <v>27</v>
      </c>
      <c r="G31" s="27" t="s">
        <v>56</v>
      </c>
    </row>
    <row r="32" spans="1:7" ht="220.5" x14ac:dyDescent="0.25">
      <c r="A32" s="30" t="s">
        <v>415</v>
      </c>
      <c r="B32" s="30" t="s">
        <v>527</v>
      </c>
      <c r="C32" s="31" t="s">
        <v>1021</v>
      </c>
      <c r="D32" s="32" t="s">
        <v>57</v>
      </c>
      <c r="E32" s="33" t="s">
        <v>49</v>
      </c>
      <c r="F32" s="26" t="s">
        <v>1311</v>
      </c>
      <c r="G32" s="29" t="s">
        <v>56</v>
      </c>
    </row>
    <row r="33" spans="1:7" ht="16.5" x14ac:dyDescent="0.25">
      <c r="A33" s="232" t="s">
        <v>1312</v>
      </c>
      <c r="B33" s="233"/>
      <c r="C33" s="233"/>
      <c r="D33" s="233"/>
      <c r="E33" s="233"/>
      <c r="F33" s="233"/>
      <c r="G33" s="234"/>
    </row>
    <row r="34" spans="1:7" ht="16.5" x14ac:dyDescent="0.25">
      <c r="A34" s="227" t="s">
        <v>19</v>
      </c>
      <c r="B34" s="227"/>
      <c r="C34" s="227"/>
      <c r="D34" s="227"/>
      <c r="E34" s="227"/>
      <c r="F34" s="227" t="s">
        <v>20</v>
      </c>
      <c r="G34" s="227"/>
    </row>
    <row r="35" spans="1:7" ht="16.5" x14ac:dyDescent="0.25">
      <c r="A35" s="196" t="s">
        <v>21</v>
      </c>
      <c r="B35" s="196" t="s">
        <v>22</v>
      </c>
      <c r="C35" s="196" t="s">
        <v>29</v>
      </c>
      <c r="D35" s="196" t="s">
        <v>23</v>
      </c>
      <c r="E35" s="196" t="s">
        <v>24</v>
      </c>
      <c r="F35" s="26" t="s">
        <v>25</v>
      </c>
      <c r="G35" s="27">
        <v>95</v>
      </c>
    </row>
    <row r="36" spans="1:7" ht="16.5" x14ac:dyDescent="0.25">
      <c r="A36" s="196"/>
      <c r="B36" s="196"/>
      <c r="C36" s="196"/>
      <c r="D36" s="196"/>
      <c r="E36" s="196"/>
      <c r="F36" s="28" t="s">
        <v>33</v>
      </c>
      <c r="G36" s="29">
        <v>95</v>
      </c>
    </row>
    <row r="37" spans="1:7" ht="16.5" x14ac:dyDescent="0.25">
      <c r="A37" s="196"/>
      <c r="B37" s="196"/>
      <c r="C37" s="196"/>
      <c r="D37" s="196"/>
      <c r="E37" s="196"/>
      <c r="F37" s="28" t="s">
        <v>26</v>
      </c>
      <c r="G37" s="27" t="s">
        <v>56</v>
      </c>
    </row>
    <row r="38" spans="1:7" ht="33" x14ac:dyDescent="0.25">
      <c r="A38" s="196"/>
      <c r="B38" s="196"/>
      <c r="C38" s="196"/>
      <c r="D38" s="196"/>
      <c r="E38" s="196"/>
      <c r="F38" s="28" t="s">
        <v>34</v>
      </c>
      <c r="G38" s="29" t="s">
        <v>56</v>
      </c>
    </row>
    <row r="39" spans="1:7" ht="16.5" x14ac:dyDescent="0.25">
      <c r="A39" s="196"/>
      <c r="B39" s="196"/>
      <c r="C39" s="196"/>
      <c r="D39" s="196"/>
      <c r="E39" s="196"/>
      <c r="F39" s="28" t="s">
        <v>27</v>
      </c>
      <c r="G39" s="27" t="s">
        <v>56</v>
      </c>
    </row>
    <row r="40" spans="1:7" ht="173.25" x14ac:dyDescent="0.25">
      <c r="A40" s="31" t="s">
        <v>1053</v>
      </c>
      <c r="B40" s="32" t="s">
        <v>1054</v>
      </c>
      <c r="C40" s="32" t="s">
        <v>1055</v>
      </c>
      <c r="D40" s="32" t="s">
        <v>57</v>
      </c>
      <c r="E40" s="33" t="s">
        <v>49</v>
      </c>
      <c r="F40" s="28" t="s">
        <v>36</v>
      </c>
      <c r="G40" s="29" t="s">
        <v>56</v>
      </c>
    </row>
    <row r="41" spans="1:7" s="34" customFormat="1" ht="16.5" x14ac:dyDescent="0.25">
      <c r="A41" s="232" t="s">
        <v>1313</v>
      </c>
      <c r="B41" s="233"/>
      <c r="C41" s="233"/>
      <c r="D41" s="233"/>
      <c r="E41" s="233"/>
      <c r="F41" s="233"/>
      <c r="G41" s="234"/>
    </row>
    <row r="42" spans="1:7" s="34" customFormat="1" ht="16.5" x14ac:dyDescent="0.25">
      <c r="A42" s="227" t="s">
        <v>19</v>
      </c>
      <c r="B42" s="227"/>
      <c r="C42" s="227"/>
      <c r="D42" s="227"/>
      <c r="E42" s="227"/>
      <c r="F42" s="227" t="s">
        <v>20</v>
      </c>
      <c r="G42" s="227"/>
    </row>
    <row r="43" spans="1:7" s="34" customFormat="1" ht="16.5" x14ac:dyDescent="0.25">
      <c r="A43" s="196" t="s">
        <v>21</v>
      </c>
      <c r="B43" s="196" t="s">
        <v>22</v>
      </c>
      <c r="C43" s="196" t="s">
        <v>29</v>
      </c>
      <c r="D43" s="196" t="s">
        <v>23</v>
      </c>
      <c r="E43" s="196" t="s">
        <v>24</v>
      </c>
      <c r="F43" s="28" t="s">
        <v>25</v>
      </c>
      <c r="G43" s="27">
        <v>99</v>
      </c>
    </row>
    <row r="44" spans="1:7" s="34" customFormat="1" ht="16.5" x14ac:dyDescent="0.25">
      <c r="A44" s="196"/>
      <c r="B44" s="196"/>
      <c r="C44" s="196"/>
      <c r="D44" s="196"/>
      <c r="E44" s="196"/>
      <c r="F44" s="28" t="s">
        <v>33</v>
      </c>
      <c r="G44" s="29">
        <v>99</v>
      </c>
    </row>
    <row r="45" spans="1:7" s="34" customFormat="1" ht="16.5" x14ac:dyDescent="0.25">
      <c r="A45" s="196"/>
      <c r="B45" s="196"/>
      <c r="C45" s="196"/>
      <c r="D45" s="196"/>
      <c r="E45" s="196"/>
      <c r="F45" s="28" t="s">
        <v>26</v>
      </c>
      <c r="G45" s="27" t="s">
        <v>56</v>
      </c>
    </row>
    <row r="46" spans="1:7" s="34" customFormat="1" ht="33" x14ac:dyDescent="0.25">
      <c r="A46" s="196"/>
      <c r="B46" s="196"/>
      <c r="C46" s="196"/>
      <c r="D46" s="196"/>
      <c r="E46" s="196"/>
      <c r="F46" s="28" t="s">
        <v>34</v>
      </c>
      <c r="G46" s="29" t="s">
        <v>56</v>
      </c>
    </row>
    <row r="47" spans="1:7" s="34" customFormat="1" ht="16.5" x14ac:dyDescent="0.25">
      <c r="A47" s="196"/>
      <c r="B47" s="196"/>
      <c r="C47" s="196"/>
      <c r="D47" s="196"/>
      <c r="E47" s="196"/>
      <c r="F47" s="28" t="s">
        <v>27</v>
      </c>
      <c r="G47" s="27" t="s">
        <v>56</v>
      </c>
    </row>
    <row r="48" spans="1:7" s="34" customFormat="1" ht="141.75" x14ac:dyDescent="0.25">
      <c r="A48" s="32" t="s">
        <v>417</v>
      </c>
      <c r="B48" s="32" t="s">
        <v>418</v>
      </c>
      <c r="C48" s="32" t="s">
        <v>1056</v>
      </c>
      <c r="D48" s="32" t="s">
        <v>51</v>
      </c>
      <c r="E48" s="33" t="s">
        <v>59</v>
      </c>
      <c r="F48" s="28" t="s">
        <v>36</v>
      </c>
      <c r="G48" s="29" t="s">
        <v>56</v>
      </c>
    </row>
    <row r="49" spans="1:7" s="34" customFormat="1" ht="16.5" x14ac:dyDescent="0.25">
      <c r="A49" s="196" t="s">
        <v>21</v>
      </c>
      <c r="B49" s="196" t="s">
        <v>22</v>
      </c>
      <c r="C49" s="196" t="s">
        <v>29</v>
      </c>
      <c r="D49" s="196" t="s">
        <v>23</v>
      </c>
      <c r="E49" s="196" t="s">
        <v>24</v>
      </c>
      <c r="F49" s="28" t="s">
        <v>25</v>
      </c>
      <c r="G49" s="27">
        <v>-33</v>
      </c>
    </row>
    <row r="50" spans="1:7" s="34" customFormat="1" ht="16.5" x14ac:dyDescent="0.25">
      <c r="A50" s="196"/>
      <c r="B50" s="196"/>
      <c r="C50" s="196"/>
      <c r="D50" s="196"/>
      <c r="E50" s="196"/>
      <c r="F50" s="28" t="s">
        <v>33</v>
      </c>
      <c r="G50" s="29">
        <v>-33</v>
      </c>
    </row>
    <row r="51" spans="1:7" s="34" customFormat="1" ht="16.5" x14ac:dyDescent="0.25">
      <c r="A51" s="196"/>
      <c r="B51" s="196"/>
      <c r="C51" s="196"/>
      <c r="D51" s="196"/>
      <c r="E51" s="196"/>
      <c r="F51" s="28" t="s">
        <v>26</v>
      </c>
      <c r="G51" s="27" t="s">
        <v>56</v>
      </c>
    </row>
    <row r="52" spans="1:7" s="34" customFormat="1" ht="33" x14ac:dyDescent="0.25">
      <c r="A52" s="196"/>
      <c r="B52" s="196"/>
      <c r="C52" s="196"/>
      <c r="D52" s="196"/>
      <c r="E52" s="196"/>
      <c r="F52" s="28" t="s">
        <v>34</v>
      </c>
      <c r="G52" s="29" t="s">
        <v>56</v>
      </c>
    </row>
    <row r="53" spans="1:7" s="34" customFormat="1" ht="16.5" x14ac:dyDescent="0.25">
      <c r="A53" s="196"/>
      <c r="B53" s="196"/>
      <c r="C53" s="196"/>
      <c r="D53" s="196"/>
      <c r="E53" s="196"/>
      <c r="F53" s="28" t="s">
        <v>27</v>
      </c>
      <c r="G53" s="27" t="s">
        <v>56</v>
      </c>
    </row>
    <row r="54" spans="1:7" s="34" customFormat="1" ht="157.5" x14ac:dyDescent="0.25">
      <c r="A54" s="32" t="s">
        <v>419</v>
      </c>
      <c r="B54" s="32" t="s">
        <v>418</v>
      </c>
      <c r="C54" s="32" t="s">
        <v>1194</v>
      </c>
      <c r="D54" s="32" t="s">
        <v>420</v>
      </c>
      <c r="E54" s="33" t="s">
        <v>53</v>
      </c>
      <c r="F54" s="28" t="s">
        <v>36</v>
      </c>
      <c r="G54" s="29" t="s">
        <v>56</v>
      </c>
    </row>
    <row r="55" spans="1:7" s="34" customFormat="1" ht="16.5" x14ac:dyDescent="0.25">
      <c r="A55" s="196" t="s">
        <v>21</v>
      </c>
      <c r="B55" s="196" t="s">
        <v>22</v>
      </c>
      <c r="C55" s="196" t="s">
        <v>29</v>
      </c>
      <c r="D55" s="196" t="s">
        <v>23</v>
      </c>
      <c r="E55" s="196" t="s">
        <v>24</v>
      </c>
      <c r="F55" s="28" t="s">
        <v>25</v>
      </c>
      <c r="G55" s="27">
        <v>8</v>
      </c>
    </row>
    <row r="56" spans="1:7" s="34" customFormat="1" ht="16.5" x14ac:dyDescent="0.25">
      <c r="A56" s="196"/>
      <c r="B56" s="196"/>
      <c r="C56" s="196"/>
      <c r="D56" s="196"/>
      <c r="E56" s="196"/>
      <c r="F56" s="28" t="s">
        <v>33</v>
      </c>
      <c r="G56" s="29">
        <v>8</v>
      </c>
    </row>
    <row r="57" spans="1:7" s="34" customFormat="1" ht="16.5" x14ac:dyDescent="0.25">
      <c r="A57" s="196"/>
      <c r="B57" s="196"/>
      <c r="C57" s="196"/>
      <c r="D57" s="196"/>
      <c r="E57" s="196"/>
      <c r="F57" s="28" t="s">
        <v>26</v>
      </c>
      <c r="G57" s="27" t="s">
        <v>56</v>
      </c>
    </row>
    <row r="58" spans="1:7" s="34" customFormat="1" ht="33" x14ac:dyDescent="0.25">
      <c r="A58" s="196"/>
      <c r="B58" s="196"/>
      <c r="C58" s="196"/>
      <c r="D58" s="196"/>
      <c r="E58" s="196"/>
      <c r="F58" s="28" t="s">
        <v>34</v>
      </c>
      <c r="G58" s="29" t="s">
        <v>56</v>
      </c>
    </row>
    <row r="59" spans="1:7" s="34" customFormat="1" ht="16.5" x14ac:dyDescent="0.25">
      <c r="A59" s="196"/>
      <c r="B59" s="196"/>
      <c r="C59" s="196"/>
      <c r="D59" s="196"/>
      <c r="E59" s="196"/>
      <c r="F59" s="28" t="s">
        <v>27</v>
      </c>
      <c r="G59" s="27" t="s">
        <v>56</v>
      </c>
    </row>
    <row r="60" spans="1:7" s="34" customFormat="1" ht="47.25" x14ac:dyDescent="0.25">
      <c r="A60" s="32" t="s">
        <v>421</v>
      </c>
      <c r="B60" s="32" t="s">
        <v>422</v>
      </c>
      <c r="C60" s="32" t="s">
        <v>423</v>
      </c>
      <c r="D60" s="32" t="s">
        <v>51</v>
      </c>
      <c r="E60" s="33" t="s">
        <v>59</v>
      </c>
      <c r="F60" s="28" t="s">
        <v>36</v>
      </c>
      <c r="G60" s="29" t="s">
        <v>56</v>
      </c>
    </row>
    <row r="61" spans="1:7" s="34" customFormat="1" ht="16.5" x14ac:dyDescent="0.25">
      <c r="A61" s="196" t="s">
        <v>21</v>
      </c>
      <c r="B61" s="196" t="s">
        <v>22</v>
      </c>
      <c r="C61" s="196" t="s">
        <v>29</v>
      </c>
      <c r="D61" s="196" t="s">
        <v>23</v>
      </c>
      <c r="E61" s="196" t="s">
        <v>24</v>
      </c>
      <c r="F61" s="28" t="s">
        <v>25</v>
      </c>
      <c r="G61" s="27">
        <v>20</v>
      </c>
    </row>
    <row r="62" spans="1:7" s="34" customFormat="1" ht="16.5" x14ac:dyDescent="0.25">
      <c r="A62" s="196"/>
      <c r="B62" s="196"/>
      <c r="C62" s="196"/>
      <c r="D62" s="196"/>
      <c r="E62" s="196"/>
      <c r="F62" s="28" t="s">
        <v>33</v>
      </c>
      <c r="G62" s="29">
        <v>20</v>
      </c>
    </row>
    <row r="63" spans="1:7" s="34" customFormat="1" ht="16.5" x14ac:dyDescent="0.25">
      <c r="A63" s="196"/>
      <c r="B63" s="196"/>
      <c r="C63" s="196"/>
      <c r="D63" s="196"/>
      <c r="E63" s="196"/>
      <c r="F63" s="28" t="s">
        <v>26</v>
      </c>
      <c r="G63" s="27" t="s">
        <v>56</v>
      </c>
    </row>
    <row r="64" spans="1:7" s="34" customFormat="1" ht="33" x14ac:dyDescent="0.25">
      <c r="A64" s="196"/>
      <c r="B64" s="196"/>
      <c r="C64" s="196"/>
      <c r="D64" s="196"/>
      <c r="E64" s="196"/>
      <c r="F64" s="28" t="s">
        <v>34</v>
      </c>
      <c r="G64" s="29" t="s">
        <v>56</v>
      </c>
    </row>
    <row r="65" spans="1:7" s="34" customFormat="1" ht="16.5" x14ac:dyDescent="0.25">
      <c r="A65" s="196"/>
      <c r="B65" s="196"/>
      <c r="C65" s="196"/>
      <c r="D65" s="196"/>
      <c r="E65" s="196"/>
      <c r="F65" s="28" t="s">
        <v>27</v>
      </c>
      <c r="G65" s="27" t="s">
        <v>56</v>
      </c>
    </row>
    <row r="66" spans="1:7" s="34" customFormat="1" ht="63" x14ac:dyDescent="0.25">
      <c r="A66" s="32" t="s">
        <v>424</v>
      </c>
      <c r="B66" s="32" t="s">
        <v>425</v>
      </c>
      <c r="C66" s="32" t="s">
        <v>426</v>
      </c>
      <c r="D66" s="32" t="s">
        <v>51</v>
      </c>
      <c r="E66" s="33" t="s">
        <v>53</v>
      </c>
      <c r="F66" s="28" t="s">
        <v>36</v>
      </c>
      <c r="G66" s="29" t="s">
        <v>56</v>
      </c>
    </row>
    <row r="67" spans="1:7" s="34" customFormat="1" ht="16.5" x14ac:dyDescent="0.25">
      <c r="A67" s="196" t="s">
        <v>21</v>
      </c>
      <c r="B67" s="196" t="s">
        <v>22</v>
      </c>
      <c r="C67" s="196" t="s">
        <v>29</v>
      </c>
      <c r="D67" s="196" t="s">
        <v>23</v>
      </c>
      <c r="E67" s="196" t="s">
        <v>24</v>
      </c>
      <c r="F67" s="28" t="s">
        <v>25</v>
      </c>
      <c r="G67" s="27">
        <v>-12</v>
      </c>
    </row>
    <row r="68" spans="1:7" s="34" customFormat="1" ht="16.5" x14ac:dyDescent="0.25">
      <c r="A68" s="196"/>
      <c r="B68" s="196"/>
      <c r="C68" s="196"/>
      <c r="D68" s="196"/>
      <c r="E68" s="196"/>
      <c r="F68" s="28" t="s">
        <v>33</v>
      </c>
      <c r="G68" s="29">
        <v>-16</v>
      </c>
    </row>
    <row r="69" spans="1:7" s="34" customFormat="1" ht="16.5" x14ac:dyDescent="0.25">
      <c r="A69" s="196"/>
      <c r="B69" s="196"/>
      <c r="C69" s="196"/>
      <c r="D69" s="196"/>
      <c r="E69" s="196"/>
      <c r="F69" s="28" t="s">
        <v>26</v>
      </c>
      <c r="G69" s="27" t="s">
        <v>56</v>
      </c>
    </row>
    <row r="70" spans="1:7" s="34" customFormat="1" ht="33" x14ac:dyDescent="0.25">
      <c r="A70" s="196"/>
      <c r="B70" s="196"/>
      <c r="C70" s="196"/>
      <c r="D70" s="196"/>
      <c r="E70" s="196"/>
      <c r="F70" s="28" t="s">
        <v>34</v>
      </c>
      <c r="G70" s="29" t="s">
        <v>56</v>
      </c>
    </row>
    <row r="71" spans="1:7" s="34" customFormat="1" ht="16.5" x14ac:dyDescent="0.25">
      <c r="A71" s="196"/>
      <c r="B71" s="196"/>
      <c r="C71" s="196"/>
      <c r="D71" s="196"/>
      <c r="E71" s="196"/>
      <c r="F71" s="28" t="s">
        <v>27</v>
      </c>
      <c r="G71" s="27" t="s">
        <v>56</v>
      </c>
    </row>
    <row r="72" spans="1:7" s="34" customFormat="1" ht="126" x14ac:dyDescent="0.25">
      <c r="A72" s="32" t="s">
        <v>427</v>
      </c>
      <c r="B72" s="35" t="s">
        <v>428</v>
      </c>
      <c r="C72" s="32" t="s">
        <v>1057</v>
      </c>
      <c r="D72" s="32" t="s">
        <v>420</v>
      </c>
      <c r="E72" s="33" t="s">
        <v>53</v>
      </c>
      <c r="F72" s="28" t="s">
        <v>36</v>
      </c>
      <c r="G72" s="29" t="s">
        <v>56</v>
      </c>
    </row>
    <row r="73" spans="1:7" s="34" customFormat="1" ht="16.5" x14ac:dyDescent="0.25">
      <c r="A73" s="232" t="s">
        <v>1314</v>
      </c>
      <c r="B73" s="233"/>
      <c r="C73" s="233"/>
      <c r="D73" s="233"/>
      <c r="E73" s="233"/>
      <c r="F73" s="233"/>
      <c r="G73" s="234"/>
    </row>
    <row r="74" spans="1:7" s="34" customFormat="1" ht="16.5" x14ac:dyDescent="0.25">
      <c r="A74" s="227" t="s">
        <v>19</v>
      </c>
      <c r="B74" s="227"/>
      <c r="C74" s="227"/>
      <c r="D74" s="227"/>
      <c r="E74" s="227"/>
      <c r="F74" s="227" t="s">
        <v>20</v>
      </c>
      <c r="G74" s="227"/>
    </row>
    <row r="75" spans="1:7" s="34" customFormat="1" ht="16.5" x14ac:dyDescent="0.25">
      <c r="A75" s="196" t="s">
        <v>21</v>
      </c>
      <c r="B75" s="196" t="s">
        <v>22</v>
      </c>
      <c r="C75" s="196" t="s">
        <v>29</v>
      </c>
      <c r="D75" s="196" t="s">
        <v>23</v>
      </c>
      <c r="E75" s="196" t="s">
        <v>24</v>
      </c>
      <c r="F75" s="28" t="s">
        <v>25</v>
      </c>
      <c r="G75" s="29">
        <v>100</v>
      </c>
    </row>
    <row r="76" spans="1:7" s="34" customFormat="1" ht="16.5" x14ac:dyDescent="0.25">
      <c r="A76" s="196"/>
      <c r="B76" s="196"/>
      <c r="C76" s="196"/>
      <c r="D76" s="196"/>
      <c r="E76" s="196"/>
      <c r="F76" s="28" t="s">
        <v>33</v>
      </c>
      <c r="G76" s="29">
        <v>100</v>
      </c>
    </row>
    <row r="77" spans="1:7" s="34" customFormat="1" ht="16.5" x14ac:dyDescent="0.25">
      <c r="A77" s="196"/>
      <c r="B77" s="196"/>
      <c r="C77" s="196"/>
      <c r="D77" s="196"/>
      <c r="E77" s="196"/>
      <c r="F77" s="28" t="s">
        <v>26</v>
      </c>
      <c r="G77" s="29">
        <v>100</v>
      </c>
    </row>
    <row r="78" spans="1:7" s="34" customFormat="1" ht="33" x14ac:dyDescent="0.25">
      <c r="A78" s="196"/>
      <c r="B78" s="196"/>
      <c r="C78" s="196"/>
      <c r="D78" s="196"/>
      <c r="E78" s="196"/>
      <c r="F78" s="28" t="s">
        <v>34</v>
      </c>
      <c r="G78" s="29">
        <v>100</v>
      </c>
    </row>
    <row r="79" spans="1:7" s="34" customFormat="1" ht="16.5" x14ac:dyDescent="0.25">
      <c r="A79" s="196"/>
      <c r="B79" s="196"/>
      <c r="C79" s="196"/>
      <c r="D79" s="196"/>
      <c r="E79" s="196"/>
      <c r="F79" s="28" t="s">
        <v>27</v>
      </c>
      <c r="G79" s="29">
        <f>(14/15)*100</f>
        <v>93.333333333333329</v>
      </c>
    </row>
    <row r="80" spans="1:7" s="34" customFormat="1" ht="31.5" x14ac:dyDescent="0.25">
      <c r="A80" s="32" t="s">
        <v>429</v>
      </c>
      <c r="B80" s="32" t="s">
        <v>430</v>
      </c>
      <c r="C80" s="32" t="s">
        <v>431</v>
      </c>
      <c r="D80" s="32" t="s">
        <v>51</v>
      </c>
      <c r="E80" s="33" t="s">
        <v>52</v>
      </c>
      <c r="F80" s="28" t="s">
        <v>36</v>
      </c>
      <c r="G80" s="29">
        <v>93.3333333333333</v>
      </c>
    </row>
    <row r="81" spans="1:7" s="34" customFormat="1" ht="16.5" x14ac:dyDescent="0.25">
      <c r="A81" s="196" t="s">
        <v>21</v>
      </c>
      <c r="B81" s="196" t="s">
        <v>22</v>
      </c>
      <c r="C81" s="196" t="s">
        <v>29</v>
      </c>
      <c r="D81" s="196" t="s">
        <v>23</v>
      </c>
      <c r="E81" s="196" t="s">
        <v>24</v>
      </c>
      <c r="F81" s="28" t="s">
        <v>25</v>
      </c>
      <c r="G81" s="29">
        <v>100</v>
      </c>
    </row>
    <row r="82" spans="1:7" s="34" customFormat="1" ht="16.5" x14ac:dyDescent="0.25">
      <c r="A82" s="196"/>
      <c r="B82" s="196"/>
      <c r="C82" s="196"/>
      <c r="D82" s="196"/>
      <c r="E82" s="196"/>
      <c r="F82" s="28" t="s">
        <v>33</v>
      </c>
      <c r="G82" s="29">
        <v>100</v>
      </c>
    </row>
    <row r="83" spans="1:7" s="34" customFormat="1" ht="16.5" x14ac:dyDescent="0.25">
      <c r="A83" s="196"/>
      <c r="B83" s="196"/>
      <c r="C83" s="196"/>
      <c r="D83" s="196"/>
      <c r="E83" s="196"/>
      <c r="F83" s="28" t="s">
        <v>26</v>
      </c>
      <c r="G83" s="29">
        <v>100</v>
      </c>
    </row>
    <row r="84" spans="1:7" s="34" customFormat="1" ht="33" x14ac:dyDescent="0.25">
      <c r="A84" s="196"/>
      <c r="B84" s="196"/>
      <c r="C84" s="196"/>
      <c r="D84" s="196"/>
      <c r="E84" s="196"/>
      <c r="F84" s="28" t="s">
        <v>34</v>
      </c>
      <c r="G84" s="29">
        <v>100</v>
      </c>
    </row>
    <row r="85" spans="1:7" s="34" customFormat="1" ht="16.5" x14ac:dyDescent="0.25">
      <c r="A85" s="196"/>
      <c r="B85" s="196"/>
      <c r="C85" s="196"/>
      <c r="D85" s="196"/>
      <c r="E85" s="196"/>
      <c r="F85" s="28" t="s">
        <v>27</v>
      </c>
      <c r="G85" s="29">
        <f>(14/15)*100</f>
        <v>93.333333333333329</v>
      </c>
    </row>
    <row r="86" spans="1:7" s="34" customFormat="1" ht="31.5" x14ac:dyDescent="0.25">
      <c r="A86" s="32" t="s">
        <v>432</v>
      </c>
      <c r="B86" s="32" t="s">
        <v>433</v>
      </c>
      <c r="C86" s="32" t="s">
        <v>431</v>
      </c>
      <c r="D86" s="32" t="s">
        <v>51</v>
      </c>
      <c r="E86" s="33" t="s">
        <v>52</v>
      </c>
      <c r="F86" s="28" t="s">
        <v>36</v>
      </c>
      <c r="G86" s="29">
        <v>93.3333333333333</v>
      </c>
    </row>
    <row r="87" spans="1:7" s="34" customFormat="1" ht="16.5" x14ac:dyDescent="0.25">
      <c r="A87" s="196" t="s">
        <v>21</v>
      </c>
      <c r="B87" s="196" t="s">
        <v>22</v>
      </c>
      <c r="C87" s="196" t="s">
        <v>29</v>
      </c>
      <c r="D87" s="196" t="s">
        <v>23</v>
      </c>
      <c r="E87" s="196" t="s">
        <v>24</v>
      </c>
      <c r="F87" s="28" t="s">
        <v>25</v>
      </c>
      <c r="G87" s="29">
        <v>100</v>
      </c>
    </row>
    <row r="88" spans="1:7" s="34" customFormat="1" ht="16.5" x14ac:dyDescent="0.25">
      <c r="A88" s="196"/>
      <c r="B88" s="196"/>
      <c r="C88" s="196"/>
      <c r="D88" s="196"/>
      <c r="E88" s="196"/>
      <c r="F88" s="28" t="s">
        <v>33</v>
      </c>
      <c r="G88" s="29">
        <v>100</v>
      </c>
    </row>
    <row r="89" spans="1:7" s="34" customFormat="1" ht="16.5" x14ac:dyDescent="0.25">
      <c r="A89" s="196"/>
      <c r="B89" s="196"/>
      <c r="C89" s="196"/>
      <c r="D89" s="196"/>
      <c r="E89" s="196"/>
      <c r="F89" s="28" t="s">
        <v>26</v>
      </c>
      <c r="G89" s="29">
        <v>100</v>
      </c>
    </row>
    <row r="90" spans="1:7" s="34" customFormat="1" ht="33" x14ac:dyDescent="0.25">
      <c r="A90" s="196"/>
      <c r="B90" s="196"/>
      <c r="C90" s="196"/>
      <c r="D90" s="196"/>
      <c r="E90" s="196"/>
      <c r="F90" s="28" t="s">
        <v>34</v>
      </c>
      <c r="G90" s="29">
        <v>100</v>
      </c>
    </row>
    <row r="91" spans="1:7" s="34" customFormat="1" ht="16.5" x14ac:dyDescent="0.25">
      <c r="A91" s="196"/>
      <c r="B91" s="196"/>
      <c r="C91" s="196"/>
      <c r="D91" s="196"/>
      <c r="E91" s="196"/>
      <c r="F91" s="28" t="s">
        <v>27</v>
      </c>
      <c r="G91" s="29" t="s">
        <v>1207</v>
      </c>
    </row>
    <row r="92" spans="1:7" s="34" customFormat="1" ht="47.25" x14ac:dyDescent="0.25">
      <c r="A92" s="32" t="s">
        <v>434</v>
      </c>
      <c r="B92" s="32" t="s">
        <v>435</v>
      </c>
      <c r="C92" s="32" t="s">
        <v>431</v>
      </c>
      <c r="D92" s="32" t="s">
        <v>51</v>
      </c>
      <c r="E92" s="33" t="s">
        <v>52</v>
      </c>
      <c r="F92" s="28" t="s">
        <v>36</v>
      </c>
      <c r="G92" s="29" t="s">
        <v>1207</v>
      </c>
    </row>
    <row r="93" spans="1:7" s="34" customFormat="1" ht="16.5" x14ac:dyDescent="0.25">
      <c r="A93" s="196" t="s">
        <v>21</v>
      </c>
      <c r="B93" s="196" t="s">
        <v>22</v>
      </c>
      <c r="C93" s="196" t="s">
        <v>29</v>
      </c>
      <c r="D93" s="196" t="s">
        <v>23</v>
      </c>
      <c r="E93" s="196" t="s">
        <v>24</v>
      </c>
      <c r="F93" s="28" t="s">
        <v>25</v>
      </c>
      <c r="G93" s="29">
        <v>45</v>
      </c>
    </row>
    <row r="94" spans="1:7" s="34" customFormat="1" ht="16.5" x14ac:dyDescent="0.25">
      <c r="A94" s="196"/>
      <c r="B94" s="196"/>
      <c r="C94" s="196"/>
      <c r="D94" s="196"/>
      <c r="E94" s="196"/>
      <c r="F94" s="28" t="s">
        <v>33</v>
      </c>
      <c r="G94" s="29">
        <v>80</v>
      </c>
    </row>
    <row r="95" spans="1:7" s="34" customFormat="1" ht="16.5" x14ac:dyDescent="0.25">
      <c r="A95" s="196"/>
      <c r="B95" s="196"/>
      <c r="C95" s="196"/>
      <c r="D95" s="196"/>
      <c r="E95" s="196"/>
      <c r="F95" s="28" t="s">
        <v>26</v>
      </c>
      <c r="G95" s="29" t="s">
        <v>56</v>
      </c>
    </row>
    <row r="96" spans="1:7" s="34" customFormat="1" ht="33" x14ac:dyDescent="0.25">
      <c r="A96" s="196"/>
      <c r="B96" s="196"/>
      <c r="C96" s="196"/>
      <c r="D96" s="196"/>
      <c r="E96" s="196"/>
      <c r="F96" s="28" t="s">
        <v>34</v>
      </c>
      <c r="G96" s="29" t="s">
        <v>56</v>
      </c>
    </row>
    <row r="97" spans="1:7" s="34" customFormat="1" ht="16.5" x14ac:dyDescent="0.25">
      <c r="A97" s="196"/>
      <c r="B97" s="196"/>
      <c r="C97" s="196"/>
      <c r="D97" s="196"/>
      <c r="E97" s="196"/>
      <c r="F97" s="28" t="s">
        <v>27</v>
      </c>
      <c r="G97" s="29" t="s">
        <v>56</v>
      </c>
    </row>
    <row r="98" spans="1:7" s="34" customFormat="1" ht="47.25" x14ac:dyDescent="0.25">
      <c r="A98" s="32" t="s">
        <v>436</v>
      </c>
      <c r="B98" s="32" t="s">
        <v>528</v>
      </c>
      <c r="C98" s="32" t="s">
        <v>539</v>
      </c>
      <c r="D98" s="32" t="s">
        <v>51</v>
      </c>
      <c r="E98" s="33" t="s">
        <v>59</v>
      </c>
      <c r="F98" s="28" t="s">
        <v>36</v>
      </c>
      <c r="G98" s="29" t="s">
        <v>56</v>
      </c>
    </row>
    <row r="99" spans="1:7" s="34" customFormat="1" ht="16.5" x14ac:dyDescent="0.25">
      <c r="A99" s="196" t="s">
        <v>21</v>
      </c>
      <c r="B99" s="196" t="s">
        <v>22</v>
      </c>
      <c r="C99" s="196" t="s">
        <v>29</v>
      </c>
      <c r="D99" s="196" t="s">
        <v>23</v>
      </c>
      <c r="E99" s="196" t="s">
        <v>24</v>
      </c>
      <c r="F99" s="28" t="s">
        <v>25</v>
      </c>
      <c r="G99" s="29">
        <v>40</v>
      </c>
    </row>
    <row r="100" spans="1:7" s="34" customFormat="1" ht="16.5" x14ac:dyDescent="0.25">
      <c r="A100" s="196"/>
      <c r="B100" s="196"/>
      <c r="C100" s="196"/>
      <c r="D100" s="196"/>
      <c r="E100" s="196"/>
      <c r="F100" s="28" t="s">
        <v>33</v>
      </c>
      <c r="G100" s="29">
        <v>40</v>
      </c>
    </row>
    <row r="101" spans="1:7" s="34" customFormat="1" ht="16.5" x14ac:dyDescent="0.25">
      <c r="A101" s="196"/>
      <c r="B101" s="196"/>
      <c r="C101" s="196"/>
      <c r="D101" s="196"/>
      <c r="E101" s="196"/>
      <c r="F101" s="28" t="s">
        <v>26</v>
      </c>
      <c r="G101" s="29" t="s">
        <v>56</v>
      </c>
    </row>
    <row r="102" spans="1:7" s="34" customFormat="1" ht="33" x14ac:dyDescent="0.25">
      <c r="A102" s="196"/>
      <c r="B102" s="196"/>
      <c r="C102" s="196"/>
      <c r="D102" s="196"/>
      <c r="E102" s="196"/>
      <c r="F102" s="28" t="s">
        <v>34</v>
      </c>
      <c r="G102" s="29" t="s">
        <v>56</v>
      </c>
    </row>
    <row r="103" spans="1:7" s="34" customFormat="1" ht="16.5" x14ac:dyDescent="0.25">
      <c r="A103" s="196"/>
      <c r="B103" s="196"/>
      <c r="C103" s="196"/>
      <c r="D103" s="196"/>
      <c r="E103" s="196"/>
      <c r="F103" s="28" t="s">
        <v>27</v>
      </c>
      <c r="G103" s="29" t="s">
        <v>56</v>
      </c>
    </row>
    <row r="104" spans="1:7" s="34" customFormat="1" ht="63" x14ac:dyDescent="0.25">
      <c r="A104" s="36" t="s">
        <v>437</v>
      </c>
      <c r="B104" s="36" t="s">
        <v>529</v>
      </c>
      <c r="C104" s="36" t="s">
        <v>438</v>
      </c>
      <c r="D104" s="36" t="s">
        <v>51</v>
      </c>
      <c r="E104" s="33" t="s">
        <v>59</v>
      </c>
      <c r="F104" s="28" t="s">
        <v>36</v>
      </c>
      <c r="G104" s="29" t="s">
        <v>56</v>
      </c>
    </row>
    <row r="105" spans="1:7" s="34" customFormat="1" ht="16.5" x14ac:dyDescent="0.25">
      <c r="A105" s="196" t="s">
        <v>21</v>
      </c>
      <c r="B105" s="196" t="s">
        <v>22</v>
      </c>
      <c r="C105" s="196" t="s">
        <v>29</v>
      </c>
      <c r="D105" s="196" t="s">
        <v>23</v>
      </c>
      <c r="E105" s="196" t="s">
        <v>24</v>
      </c>
      <c r="F105" s="28" t="s">
        <v>25</v>
      </c>
      <c r="G105" s="29">
        <v>50</v>
      </c>
    </row>
    <row r="106" spans="1:7" s="34" customFormat="1" ht="16.5" x14ac:dyDescent="0.25">
      <c r="A106" s="196"/>
      <c r="B106" s="196"/>
      <c r="C106" s="196"/>
      <c r="D106" s="196"/>
      <c r="E106" s="196"/>
      <c r="F106" s="28" t="s">
        <v>33</v>
      </c>
      <c r="G106" s="29">
        <v>75</v>
      </c>
    </row>
    <row r="107" spans="1:7" s="34" customFormat="1" ht="16.5" x14ac:dyDescent="0.25">
      <c r="A107" s="196"/>
      <c r="B107" s="196"/>
      <c r="C107" s="196"/>
      <c r="D107" s="196"/>
      <c r="E107" s="196"/>
      <c r="F107" s="28" t="s">
        <v>26</v>
      </c>
      <c r="G107" s="29" t="s">
        <v>56</v>
      </c>
    </row>
    <row r="108" spans="1:7" s="34" customFormat="1" ht="33" x14ac:dyDescent="0.25">
      <c r="A108" s="196"/>
      <c r="B108" s="196"/>
      <c r="C108" s="196"/>
      <c r="D108" s="196"/>
      <c r="E108" s="196"/>
      <c r="F108" s="28" t="s">
        <v>34</v>
      </c>
      <c r="G108" s="29" t="s">
        <v>56</v>
      </c>
    </row>
    <row r="109" spans="1:7" s="34" customFormat="1" ht="16.5" x14ac:dyDescent="0.25">
      <c r="A109" s="196"/>
      <c r="B109" s="196"/>
      <c r="C109" s="196"/>
      <c r="D109" s="196"/>
      <c r="E109" s="196"/>
      <c r="F109" s="28" t="s">
        <v>27</v>
      </c>
      <c r="G109" s="29" t="s">
        <v>56</v>
      </c>
    </row>
    <row r="110" spans="1:7" s="34" customFormat="1" ht="94.5" x14ac:dyDescent="0.25">
      <c r="A110" s="36" t="s">
        <v>439</v>
      </c>
      <c r="B110" s="36" t="s">
        <v>440</v>
      </c>
      <c r="C110" s="36" t="s">
        <v>441</v>
      </c>
      <c r="D110" s="36" t="s">
        <v>51</v>
      </c>
      <c r="E110" s="33" t="s">
        <v>59</v>
      </c>
      <c r="F110" s="28" t="s">
        <v>36</v>
      </c>
      <c r="G110" s="29" t="s">
        <v>56</v>
      </c>
    </row>
    <row r="111" spans="1:7" s="34" customFormat="1" ht="16.5" x14ac:dyDescent="0.25">
      <c r="A111" s="196" t="s">
        <v>21</v>
      </c>
      <c r="B111" s="196" t="s">
        <v>22</v>
      </c>
      <c r="C111" s="196" t="s">
        <v>29</v>
      </c>
      <c r="D111" s="196" t="s">
        <v>23</v>
      </c>
      <c r="E111" s="196" t="s">
        <v>24</v>
      </c>
      <c r="F111" s="28" t="s">
        <v>25</v>
      </c>
      <c r="G111" s="29">
        <v>50</v>
      </c>
    </row>
    <row r="112" spans="1:7" s="34" customFormat="1" ht="16.5" x14ac:dyDescent="0.25">
      <c r="A112" s="196"/>
      <c r="B112" s="196"/>
      <c r="C112" s="196"/>
      <c r="D112" s="196"/>
      <c r="E112" s="196"/>
      <c r="F112" s="28" t="s">
        <v>33</v>
      </c>
      <c r="G112" s="29">
        <v>80</v>
      </c>
    </row>
    <row r="113" spans="1:7" s="34" customFormat="1" ht="16.5" x14ac:dyDescent="0.25">
      <c r="A113" s="196"/>
      <c r="B113" s="196"/>
      <c r="C113" s="196"/>
      <c r="D113" s="196"/>
      <c r="E113" s="196"/>
      <c r="F113" s="28" t="s">
        <v>26</v>
      </c>
      <c r="G113" s="29" t="s">
        <v>56</v>
      </c>
    </row>
    <row r="114" spans="1:7" s="34" customFormat="1" ht="33" x14ac:dyDescent="0.25">
      <c r="A114" s="196"/>
      <c r="B114" s="196"/>
      <c r="C114" s="196"/>
      <c r="D114" s="196"/>
      <c r="E114" s="196"/>
      <c r="F114" s="28" t="s">
        <v>34</v>
      </c>
      <c r="G114" s="29" t="s">
        <v>56</v>
      </c>
    </row>
    <row r="115" spans="1:7" s="34" customFormat="1" ht="16.5" x14ac:dyDescent="0.25">
      <c r="A115" s="196"/>
      <c r="B115" s="196"/>
      <c r="C115" s="196"/>
      <c r="D115" s="196"/>
      <c r="E115" s="196"/>
      <c r="F115" s="28" t="s">
        <v>27</v>
      </c>
      <c r="G115" s="29" t="s">
        <v>56</v>
      </c>
    </row>
    <row r="116" spans="1:7" s="34" customFormat="1" ht="78.75" x14ac:dyDescent="0.25">
      <c r="A116" s="36" t="s">
        <v>442</v>
      </c>
      <c r="B116" s="36" t="s">
        <v>443</v>
      </c>
      <c r="C116" s="36" t="s">
        <v>444</v>
      </c>
      <c r="D116" s="36" t="s">
        <v>51</v>
      </c>
      <c r="E116" s="33" t="s">
        <v>59</v>
      </c>
      <c r="F116" s="28" t="s">
        <v>36</v>
      </c>
      <c r="G116" s="29" t="s">
        <v>56</v>
      </c>
    </row>
    <row r="117" spans="1:7" s="34" customFormat="1" ht="16.5" x14ac:dyDescent="0.25">
      <c r="A117" s="196" t="s">
        <v>21</v>
      </c>
      <c r="B117" s="196" t="s">
        <v>22</v>
      </c>
      <c r="C117" s="196" t="s">
        <v>29</v>
      </c>
      <c r="D117" s="196" t="s">
        <v>23</v>
      </c>
      <c r="E117" s="196" t="s">
        <v>24</v>
      </c>
      <c r="F117" s="28" t="s">
        <v>25</v>
      </c>
      <c r="G117" s="29">
        <v>98</v>
      </c>
    </row>
    <row r="118" spans="1:7" s="34" customFormat="1" ht="16.5" x14ac:dyDescent="0.25">
      <c r="A118" s="196"/>
      <c r="B118" s="196"/>
      <c r="C118" s="196"/>
      <c r="D118" s="196"/>
      <c r="E118" s="196"/>
      <c r="F118" s="28" t="s">
        <v>33</v>
      </c>
      <c r="G118" s="29">
        <v>98</v>
      </c>
    </row>
    <row r="119" spans="1:7" s="34" customFormat="1" ht="16.5" x14ac:dyDescent="0.25">
      <c r="A119" s="196"/>
      <c r="B119" s="196"/>
      <c r="C119" s="196"/>
      <c r="D119" s="196"/>
      <c r="E119" s="196"/>
      <c r="F119" s="28" t="s">
        <v>26</v>
      </c>
      <c r="G119" s="29">
        <v>98</v>
      </c>
    </row>
    <row r="120" spans="1:7" s="34" customFormat="1" ht="33" x14ac:dyDescent="0.25">
      <c r="A120" s="196"/>
      <c r="B120" s="196"/>
      <c r="C120" s="196"/>
      <c r="D120" s="196"/>
      <c r="E120" s="196"/>
      <c r="F120" s="28" t="s">
        <v>34</v>
      </c>
      <c r="G120" s="29">
        <v>98</v>
      </c>
    </row>
    <row r="121" spans="1:7" s="34" customFormat="1" ht="16.5" x14ac:dyDescent="0.25">
      <c r="A121" s="196"/>
      <c r="B121" s="196"/>
      <c r="C121" s="196"/>
      <c r="D121" s="196"/>
      <c r="E121" s="196"/>
      <c r="F121" s="28" t="s">
        <v>27</v>
      </c>
      <c r="G121" s="29">
        <f>(31/31)*100</f>
        <v>100</v>
      </c>
    </row>
    <row r="122" spans="1:7" s="34" customFormat="1" ht="31.5" x14ac:dyDescent="0.25">
      <c r="A122" s="32" t="s">
        <v>445</v>
      </c>
      <c r="B122" s="32" t="s">
        <v>446</v>
      </c>
      <c r="C122" s="32" t="s">
        <v>447</v>
      </c>
      <c r="D122" s="32" t="s">
        <v>51</v>
      </c>
      <c r="E122" s="33" t="s">
        <v>52</v>
      </c>
      <c r="F122" s="28" t="s">
        <v>36</v>
      </c>
      <c r="G122" s="29">
        <v>102.04081632653062</v>
      </c>
    </row>
    <row r="123" spans="1:7" s="34" customFormat="1" ht="16.5" x14ac:dyDescent="0.25">
      <c r="A123" s="196" t="s">
        <v>21</v>
      </c>
      <c r="B123" s="196" t="s">
        <v>22</v>
      </c>
      <c r="C123" s="196" t="s">
        <v>29</v>
      </c>
      <c r="D123" s="196" t="s">
        <v>23</v>
      </c>
      <c r="E123" s="196" t="s">
        <v>24</v>
      </c>
      <c r="F123" s="28" t="s">
        <v>25</v>
      </c>
      <c r="G123" s="29">
        <v>100</v>
      </c>
    </row>
    <row r="124" spans="1:7" s="34" customFormat="1" ht="16.5" x14ac:dyDescent="0.25">
      <c r="A124" s="196"/>
      <c r="B124" s="196"/>
      <c r="C124" s="196"/>
      <c r="D124" s="196"/>
      <c r="E124" s="196"/>
      <c r="F124" s="28" t="s">
        <v>33</v>
      </c>
      <c r="G124" s="29">
        <v>100</v>
      </c>
    </row>
    <row r="125" spans="1:7" s="34" customFormat="1" ht="16.5" x14ac:dyDescent="0.25">
      <c r="A125" s="196"/>
      <c r="B125" s="196"/>
      <c r="C125" s="196"/>
      <c r="D125" s="196"/>
      <c r="E125" s="196"/>
      <c r="F125" s="28" t="s">
        <v>26</v>
      </c>
      <c r="G125" s="29" t="s">
        <v>56</v>
      </c>
    </row>
    <row r="126" spans="1:7" s="34" customFormat="1" ht="33" x14ac:dyDescent="0.25">
      <c r="A126" s="196"/>
      <c r="B126" s="196"/>
      <c r="C126" s="196"/>
      <c r="D126" s="196"/>
      <c r="E126" s="196"/>
      <c r="F126" s="28" t="s">
        <v>34</v>
      </c>
      <c r="G126" s="29" t="s">
        <v>56</v>
      </c>
    </row>
    <row r="127" spans="1:7" s="34" customFormat="1" ht="16.5" x14ac:dyDescent="0.25">
      <c r="A127" s="196"/>
      <c r="B127" s="196"/>
      <c r="C127" s="196"/>
      <c r="D127" s="196"/>
      <c r="E127" s="196"/>
      <c r="F127" s="28" t="s">
        <v>27</v>
      </c>
      <c r="G127" s="29" t="s">
        <v>56</v>
      </c>
    </row>
    <row r="128" spans="1:7" s="34" customFormat="1" ht="78.75" x14ac:dyDescent="0.25">
      <c r="A128" s="32" t="s">
        <v>1058</v>
      </c>
      <c r="B128" s="32" t="s">
        <v>1059</v>
      </c>
      <c r="C128" s="32" t="s">
        <v>1060</v>
      </c>
      <c r="D128" s="32" t="s">
        <v>51</v>
      </c>
      <c r="E128" s="33" t="s">
        <v>59</v>
      </c>
      <c r="F128" s="28" t="s">
        <v>36</v>
      </c>
      <c r="G128" s="29" t="s">
        <v>56</v>
      </c>
    </row>
    <row r="129" spans="1:7" s="34" customFormat="1" ht="16.5" x14ac:dyDescent="0.25">
      <c r="A129" s="196" t="s">
        <v>21</v>
      </c>
      <c r="B129" s="196" t="s">
        <v>22</v>
      </c>
      <c r="C129" s="196" t="s">
        <v>29</v>
      </c>
      <c r="D129" s="196" t="s">
        <v>23</v>
      </c>
      <c r="E129" s="196" t="s">
        <v>24</v>
      </c>
      <c r="F129" s="28" t="s">
        <v>25</v>
      </c>
      <c r="G129" s="29">
        <v>100</v>
      </c>
    </row>
    <row r="130" spans="1:7" s="34" customFormat="1" ht="16.5" x14ac:dyDescent="0.25">
      <c r="A130" s="196"/>
      <c r="B130" s="196"/>
      <c r="C130" s="196"/>
      <c r="D130" s="196"/>
      <c r="E130" s="196"/>
      <c r="F130" s="28" t="s">
        <v>33</v>
      </c>
      <c r="G130" s="29">
        <v>100</v>
      </c>
    </row>
    <row r="131" spans="1:7" s="34" customFormat="1" ht="16.5" x14ac:dyDescent="0.25">
      <c r="A131" s="196"/>
      <c r="B131" s="196"/>
      <c r="C131" s="196"/>
      <c r="D131" s="196"/>
      <c r="E131" s="196"/>
      <c r="F131" s="28" t="s">
        <v>26</v>
      </c>
      <c r="G131" s="29" t="s">
        <v>56</v>
      </c>
    </row>
    <row r="132" spans="1:7" s="34" customFormat="1" ht="33" x14ac:dyDescent="0.25">
      <c r="A132" s="196"/>
      <c r="B132" s="196"/>
      <c r="C132" s="196"/>
      <c r="D132" s="196"/>
      <c r="E132" s="196"/>
      <c r="F132" s="28" t="s">
        <v>34</v>
      </c>
      <c r="G132" s="29" t="s">
        <v>56</v>
      </c>
    </row>
    <row r="133" spans="1:7" s="34" customFormat="1" ht="16.5" x14ac:dyDescent="0.25">
      <c r="A133" s="196"/>
      <c r="B133" s="196"/>
      <c r="C133" s="196"/>
      <c r="D133" s="196"/>
      <c r="E133" s="196"/>
      <c r="F133" s="28" t="s">
        <v>27</v>
      </c>
      <c r="G133" s="29" t="s">
        <v>56</v>
      </c>
    </row>
    <row r="134" spans="1:7" s="34" customFormat="1" ht="63" x14ac:dyDescent="0.25">
      <c r="A134" s="32" t="s">
        <v>1061</v>
      </c>
      <c r="B134" s="32" t="s">
        <v>1062</v>
      </c>
      <c r="C134" s="32" t="s">
        <v>1063</v>
      </c>
      <c r="D134" s="32" t="s">
        <v>51</v>
      </c>
      <c r="E134" s="33" t="s">
        <v>59</v>
      </c>
      <c r="F134" s="28" t="s">
        <v>36</v>
      </c>
      <c r="G134" s="29" t="s">
        <v>56</v>
      </c>
    </row>
    <row r="135" spans="1:7" s="34" customFormat="1" ht="16.5" x14ac:dyDescent="0.25">
      <c r="A135" s="196" t="s">
        <v>21</v>
      </c>
      <c r="B135" s="196" t="s">
        <v>22</v>
      </c>
      <c r="C135" s="196" t="s">
        <v>29</v>
      </c>
      <c r="D135" s="196" t="s">
        <v>23</v>
      </c>
      <c r="E135" s="196" t="s">
        <v>24</v>
      </c>
      <c r="F135" s="28" t="s">
        <v>25</v>
      </c>
      <c r="G135" s="29">
        <v>100</v>
      </c>
    </row>
    <row r="136" spans="1:7" s="34" customFormat="1" ht="16.5" x14ac:dyDescent="0.25">
      <c r="A136" s="196"/>
      <c r="B136" s="196"/>
      <c r="C136" s="196"/>
      <c r="D136" s="196"/>
      <c r="E136" s="196"/>
      <c r="F136" s="28" t="s">
        <v>33</v>
      </c>
      <c r="G136" s="29">
        <v>100</v>
      </c>
    </row>
    <row r="137" spans="1:7" s="34" customFormat="1" ht="16.5" x14ac:dyDescent="0.25">
      <c r="A137" s="196"/>
      <c r="B137" s="196"/>
      <c r="C137" s="196"/>
      <c r="D137" s="196"/>
      <c r="E137" s="196"/>
      <c r="F137" s="28" t="s">
        <v>26</v>
      </c>
      <c r="G137" s="29" t="s">
        <v>56</v>
      </c>
    </row>
    <row r="138" spans="1:7" s="34" customFormat="1" ht="33" x14ac:dyDescent="0.25">
      <c r="A138" s="196"/>
      <c r="B138" s="196"/>
      <c r="C138" s="196"/>
      <c r="D138" s="196"/>
      <c r="E138" s="196"/>
      <c r="F138" s="28" t="s">
        <v>34</v>
      </c>
      <c r="G138" s="29" t="s">
        <v>56</v>
      </c>
    </row>
    <row r="139" spans="1:7" s="34" customFormat="1" ht="16.5" x14ac:dyDescent="0.25">
      <c r="A139" s="196"/>
      <c r="B139" s="196"/>
      <c r="C139" s="196"/>
      <c r="D139" s="196"/>
      <c r="E139" s="196"/>
      <c r="F139" s="28" t="s">
        <v>27</v>
      </c>
      <c r="G139" s="29" t="s">
        <v>56</v>
      </c>
    </row>
    <row r="140" spans="1:7" s="34" customFormat="1" ht="63" x14ac:dyDescent="0.25">
      <c r="A140" s="32" t="s">
        <v>1064</v>
      </c>
      <c r="B140" s="32" t="s">
        <v>1065</v>
      </c>
      <c r="C140" s="32" t="s">
        <v>1066</v>
      </c>
      <c r="D140" s="32" t="s">
        <v>51</v>
      </c>
      <c r="E140" s="33" t="s">
        <v>59</v>
      </c>
      <c r="F140" s="28" t="s">
        <v>36</v>
      </c>
      <c r="G140" s="29" t="s">
        <v>56</v>
      </c>
    </row>
    <row r="141" spans="1:7" s="34" customFormat="1" ht="16.5" customHeight="1" x14ac:dyDescent="0.25">
      <c r="A141" s="213" t="s">
        <v>28</v>
      </c>
      <c r="B141" s="214"/>
      <c r="C141" s="214"/>
      <c r="D141" s="214"/>
      <c r="E141" s="214"/>
      <c r="F141" s="214"/>
      <c r="G141" s="215"/>
    </row>
    <row r="142" spans="1:7" s="34" customFormat="1" ht="16.5" x14ac:dyDescent="0.25">
      <c r="A142" s="181" t="str">
        <f>A32</f>
        <v xml:space="preserve">Índice de Gestión para Resultados con enfoque de derechos humanos y perspectiva de género (IGpR) </v>
      </c>
      <c r="B142" s="182"/>
      <c r="C142" s="182"/>
      <c r="D142" s="182"/>
      <c r="E142" s="182"/>
      <c r="F142" s="182"/>
      <c r="G142" s="183"/>
    </row>
    <row r="143" spans="1:7" ht="16.5" x14ac:dyDescent="0.25">
      <c r="A143" s="10" t="s">
        <v>130</v>
      </c>
      <c r="B143" s="172"/>
      <c r="C143" s="173"/>
      <c r="D143" s="173"/>
      <c r="E143" s="173"/>
      <c r="F143" s="173"/>
      <c r="G143" s="174"/>
    </row>
    <row r="144" spans="1:7" ht="16.5" x14ac:dyDescent="0.25">
      <c r="A144" s="10" t="s">
        <v>129</v>
      </c>
      <c r="B144" s="169"/>
      <c r="C144" s="170"/>
      <c r="D144" s="170"/>
      <c r="E144" s="170"/>
      <c r="F144" s="170"/>
      <c r="G144" s="171"/>
    </row>
    <row r="145" spans="1:7" s="34" customFormat="1" ht="16.5" customHeight="1" x14ac:dyDescent="0.25">
      <c r="A145" s="181" t="str">
        <f>A40</f>
        <v>Índice de efectividad de los procesos del Órgano Interno de Control.</v>
      </c>
      <c r="B145" s="182"/>
      <c r="C145" s="182"/>
      <c r="D145" s="182"/>
      <c r="E145" s="182"/>
      <c r="F145" s="182"/>
      <c r="G145" s="183"/>
    </row>
    <row r="146" spans="1:7" ht="16.5" x14ac:dyDescent="0.25">
      <c r="A146" s="10" t="s">
        <v>130</v>
      </c>
      <c r="B146" s="172"/>
      <c r="C146" s="173"/>
      <c r="D146" s="173"/>
      <c r="E146" s="173"/>
      <c r="F146" s="173"/>
      <c r="G146" s="174"/>
    </row>
    <row r="147" spans="1:7" ht="16.5" x14ac:dyDescent="0.25">
      <c r="A147" s="10" t="s">
        <v>129</v>
      </c>
      <c r="B147" s="169"/>
      <c r="C147" s="170"/>
      <c r="D147" s="170"/>
      <c r="E147" s="170"/>
      <c r="F147" s="170"/>
      <c r="G147" s="171"/>
    </row>
    <row r="148" spans="1:7" s="34" customFormat="1" ht="16.5" customHeight="1" x14ac:dyDescent="0.25">
      <c r="A148" s="181" t="str">
        <f>A48</f>
        <v>Porcentaje de recursos auditados.</v>
      </c>
      <c r="B148" s="182"/>
      <c r="C148" s="182"/>
      <c r="D148" s="182"/>
      <c r="E148" s="182"/>
      <c r="F148" s="182"/>
      <c r="G148" s="183"/>
    </row>
    <row r="149" spans="1:7" ht="16.5" x14ac:dyDescent="0.25">
      <c r="A149" s="10" t="s">
        <v>130</v>
      </c>
      <c r="B149" s="172"/>
      <c r="C149" s="173"/>
      <c r="D149" s="173"/>
      <c r="E149" s="173"/>
      <c r="F149" s="173"/>
      <c r="G149" s="174"/>
    </row>
    <row r="150" spans="1:7" ht="16.5" x14ac:dyDescent="0.25">
      <c r="A150" s="10" t="s">
        <v>129</v>
      </c>
      <c r="B150" s="169"/>
      <c r="C150" s="170"/>
      <c r="D150" s="170"/>
      <c r="E150" s="170"/>
      <c r="F150" s="170"/>
      <c r="G150" s="171"/>
    </row>
    <row r="151" spans="1:7" s="34" customFormat="1" ht="16.5" customHeight="1" x14ac:dyDescent="0.25">
      <c r="A151" s="181" t="str">
        <f>A54</f>
        <v>Variación porcentual del número de observaciones emitidas.</v>
      </c>
      <c r="B151" s="182"/>
      <c r="C151" s="182"/>
      <c r="D151" s="182"/>
      <c r="E151" s="182"/>
      <c r="F151" s="182"/>
      <c r="G151" s="183"/>
    </row>
    <row r="152" spans="1:7" ht="16.5" x14ac:dyDescent="0.25">
      <c r="A152" s="10" t="s">
        <v>130</v>
      </c>
      <c r="B152" s="172"/>
      <c r="C152" s="173"/>
      <c r="D152" s="173"/>
      <c r="E152" s="173"/>
      <c r="F152" s="173"/>
      <c r="G152" s="174"/>
    </row>
    <row r="153" spans="1:7" ht="16.5" x14ac:dyDescent="0.25">
      <c r="A153" s="10" t="s">
        <v>129</v>
      </c>
      <c r="B153" s="169"/>
      <c r="C153" s="170"/>
      <c r="D153" s="170"/>
      <c r="E153" s="170"/>
      <c r="F153" s="170"/>
      <c r="G153" s="171"/>
    </row>
    <row r="154" spans="1:7" s="34" customFormat="1" ht="16.5" customHeight="1" x14ac:dyDescent="0.25">
      <c r="A154" s="181" t="str">
        <f>A60</f>
        <v>Porcentaje de procedimientos disciplinarios iniciados</v>
      </c>
      <c r="B154" s="182"/>
      <c r="C154" s="182"/>
      <c r="D154" s="182"/>
      <c r="E154" s="182"/>
      <c r="F154" s="182"/>
      <c r="G154" s="183"/>
    </row>
    <row r="155" spans="1:7" ht="16.5" x14ac:dyDescent="0.25">
      <c r="A155" s="10" t="s">
        <v>130</v>
      </c>
      <c r="B155" s="172"/>
      <c r="C155" s="173"/>
      <c r="D155" s="173"/>
      <c r="E155" s="173"/>
      <c r="F155" s="173"/>
      <c r="G155" s="174"/>
    </row>
    <row r="156" spans="1:7" ht="16.5" x14ac:dyDescent="0.25">
      <c r="A156" s="10" t="s">
        <v>129</v>
      </c>
      <c r="B156" s="169"/>
      <c r="C156" s="170"/>
      <c r="D156" s="170"/>
      <c r="E156" s="170"/>
      <c r="F156" s="170"/>
      <c r="G156" s="171"/>
    </row>
    <row r="157" spans="1:7" s="34" customFormat="1" ht="16.5" customHeight="1" x14ac:dyDescent="0.25">
      <c r="A157" s="181" t="str">
        <f>A66</f>
        <v>Porcentaje de procedimientos de contratación declarados nulos</v>
      </c>
      <c r="B157" s="182"/>
      <c r="C157" s="182"/>
      <c r="D157" s="182"/>
      <c r="E157" s="182"/>
      <c r="F157" s="182"/>
      <c r="G157" s="183"/>
    </row>
    <row r="158" spans="1:7" ht="16.5" x14ac:dyDescent="0.25">
      <c r="A158" s="10" t="s">
        <v>130</v>
      </c>
      <c r="B158" s="172"/>
      <c r="C158" s="173"/>
      <c r="D158" s="173"/>
      <c r="E158" s="173"/>
      <c r="F158" s="173"/>
      <c r="G158" s="174"/>
    </row>
    <row r="159" spans="1:7" ht="16.5" x14ac:dyDescent="0.25">
      <c r="A159" s="10" t="s">
        <v>129</v>
      </c>
      <c r="B159" s="169"/>
      <c r="C159" s="170"/>
      <c r="D159" s="170"/>
      <c r="E159" s="170"/>
      <c r="F159" s="170"/>
      <c r="G159" s="171"/>
    </row>
    <row r="160" spans="1:7" s="34" customFormat="1" ht="16.5" customHeight="1" x14ac:dyDescent="0.25">
      <c r="A160" s="181" t="str">
        <f>A72</f>
        <v>Variación porcentual de observaciones preventivas emitidas en órganos colegiados  respecto al periodo inmediato anterior</v>
      </c>
      <c r="B160" s="182"/>
      <c r="C160" s="182"/>
      <c r="D160" s="182"/>
      <c r="E160" s="182"/>
      <c r="F160" s="182"/>
      <c r="G160" s="183"/>
    </row>
    <row r="161" spans="1:7" ht="16.5" x14ac:dyDescent="0.25">
      <c r="A161" s="10" t="s">
        <v>130</v>
      </c>
      <c r="B161" s="172"/>
      <c r="C161" s="173"/>
      <c r="D161" s="173"/>
      <c r="E161" s="173"/>
      <c r="F161" s="173"/>
      <c r="G161" s="174"/>
    </row>
    <row r="162" spans="1:7" ht="16.5" x14ac:dyDescent="0.25">
      <c r="A162" s="10" t="s">
        <v>129</v>
      </c>
      <c r="B162" s="169"/>
      <c r="C162" s="170"/>
      <c r="D162" s="170"/>
      <c r="E162" s="170"/>
      <c r="F162" s="170"/>
      <c r="G162" s="171"/>
    </row>
    <row r="163" spans="1:7" s="34" customFormat="1" ht="16.5" customHeight="1" x14ac:dyDescent="0.25">
      <c r="A163" s="181" t="str">
        <f>A80</f>
        <v>Porcentaje de avance del programa anual de auditorías.</v>
      </c>
      <c r="B163" s="182"/>
      <c r="C163" s="182"/>
      <c r="D163" s="182"/>
      <c r="E163" s="182"/>
      <c r="F163" s="182"/>
      <c r="G163" s="183"/>
    </row>
    <row r="164" spans="1:7" ht="16.5" x14ac:dyDescent="0.25">
      <c r="A164" s="10" t="s">
        <v>130</v>
      </c>
      <c r="B164" s="172" t="s">
        <v>1209</v>
      </c>
      <c r="C164" s="173"/>
      <c r="D164" s="173"/>
      <c r="E164" s="173"/>
      <c r="F164" s="173"/>
      <c r="G164" s="174"/>
    </row>
    <row r="165" spans="1:7" ht="16.5" x14ac:dyDescent="0.25">
      <c r="A165" s="10" t="s">
        <v>129</v>
      </c>
      <c r="B165" s="169"/>
      <c r="C165" s="170"/>
      <c r="D165" s="170"/>
      <c r="E165" s="170"/>
      <c r="F165" s="170"/>
      <c r="G165" s="171"/>
    </row>
    <row r="166" spans="1:7" s="34" customFormat="1" ht="16.5" customHeight="1" x14ac:dyDescent="0.25">
      <c r="A166" s="181" t="str">
        <f>A86</f>
        <v>Porcentaje de avance del programa anual de revisiones.</v>
      </c>
      <c r="B166" s="182"/>
      <c r="C166" s="182"/>
      <c r="D166" s="182"/>
      <c r="E166" s="182"/>
      <c r="F166" s="182"/>
      <c r="G166" s="183"/>
    </row>
    <row r="167" spans="1:7" ht="16.5" x14ac:dyDescent="0.25">
      <c r="A167" s="10" t="s">
        <v>130</v>
      </c>
      <c r="B167" s="172" t="s">
        <v>1209</v>
      </c>
      <c r="C167" s="173"/>
      <c r="D167" s="173"/>
      <c r="E167" s="173"/>
      <c r="F167" s="173"/>
      <c r="G167" s="174"/>
    </row>
    <row r="168" spans="1:7" ht="16.5" x14ac:dyDescent="0.25">
      <c r="A168" s="10" t="s">
        <v>129</v>
      </c>
      <c r="B168" s="169"/>
      <c r="C168" s="170"/>
      <c r="D168" s="170"/>
      <c r="E168" s="170"/>
      <c r="F168" s="170"/>
      <c r="G168" s="171"/>
    </row>
    <row r="169" spans="1:7" s="34" customFormat="1" ht="16.5" customHeight="1" x14ac:dyDescent="0.25">
      <c r="A169" s="181" t="str">
        <f>A92</f>
        <v>Porcentaje de avance en el programa anual de seguimientos.</v>
      </c>
      <c r="B169" s="182"/>
      <c r="C169" s="182"/>
      <c r="D169" s="182"/>
      <c r="E169" s="182"/>
      <c r="F169" s="182"/>
      <c r="G169" s="183"/>
    </row>
    <row r="170" spans="1:7" ht="33.950000000000003" customHeight="1" x14ac:dyDescent="0.25">
      <c r="A170" s="10" t="s">
        <v>130</v>
      </c>
      <c r="B170" s="172" t="s">
        <v>1210</v>
      </c>
      <c r="C170" s="173"/>
      <c r="D170" s="173"/>
      <c r="E170" s="173"/>
      <c r="F170" s="173"/>
      <c r="G170" s="174"/>
    </row>
    <row r="171" spans="1:7" ht="16.5" x14ac:dyDescent="0.25">
      <c r="A171" s="10" t="s">
        <v>129</v>
      </c>
      <c r="B171" s="169"/>
      <c r="C171" s="170"/>
      <c r="D171" s="170"/>
      <c r="E171" s="170"/>
      <c r="F171" s="170"/>
      <c r="G171" s="171"/>
    </row>
    <row r="172" spans="1:7" s="34" customFormat="1" ht="16.5" customHeight="1" x14ac:dyDescent="0.25">
      <c r="A172" s="181" t="str">
        <f>A98</f>
        <v>Porcentaje de avance en la atención de quejas y denuncias presentadas por particulares</v>
      </c>
      <c r="B172" s="182"/>
      <c r="C172" s="182"/>
      <c r="D172" s="182"/>
      <c r="E172" s="182"/>
      <c r="F172" s="182"/>
      <c r="G172" s="183"/>
    </row>
    <row r="173" spans="1:7" ht="16.5" x14ac:dyDescent="0.25">
      <c r="A173" s="10" t="s">
        <v>130</v>
      </c>
      <c r="B173" s="172"/>
      <c r="C173" s="173"/>
      <c r="D173" s="173"/>
      <c r="E173" s="173"/>
      <c r="F173" s="173"/>
      <c r="G173" s="174"/>
    </row>
    <row r="174" spans="1:7" ht="16.5" x14ac:dyDescent="0.25">
      <c r="A174" s="10" t="s">
        <v>129</v>
      </c>
      <c r="B174" s="169"/>
      <c r="C174" s="170"/>
      <c r="D174" s="170"/>
      <c r="E174" s="170"/>
      <c r="F174" s="170"/>
      <c r="G174" s="171"/>
    </row>
    <row r="175" spans="1:7" s="34" customFormat="1" ht="16.5" customHeight="1" x14ac:dyDescent="0.25">
      <c r="A175" s="181" t="str">
        <f>A104</f>
        <v>Porcentaje de avance en la instrucción de procedimientos disciplinarios.</v>
      </c>
      <c r="B175" s="182"/>
      <c r="C175" s="182"/>
      <c r="D175" s="182"/>
      <c r="E175" s="182"/>
      <c r="F175" s="182"/>
      <c r="G175" s="183"/>
    </row>
    <row r="176" spans="1:7" ht="16.5" x14ac:dyDescent="0.25">
      <c r="A176" s="10" t="s">
        <v>130</v>
      </c>
      <c r="B176" s="172"/>
      <c r="C176" s="173"/>
      <c r="D176" s="173"/>
      <c r="E176" s="173"/>
      <c r="F176" s="173"/>
      <c r="G176" s="174"/>
    </row>
    <row r="177" spans="1:7" ht="16.5" x14ac:dyDescent="0.25">
      <c r="A177" s="10" t="s">
        <v>129</v>
      </c>
      <c r="B177" s="169"/>
      <c r="C177" s="170"/>
      <c r="D177" s="170"/>
      <c r="E177" s="170"/>
      <c r="F177" s="170"/>
      <c r="G177" s="171"/>
    </row>
    <row r="178" spans="1:7" s="34" customFormat="1" ht="16.5" customHeight="1" x14ac:dyDescent="0.25">
      <c r="A178" s="181" t="str">
        <f>A110</f>
        <v>Porcentaje de atención de procedimientos de sanción a proveedores, licitantes y contratistas</v>
      </c>
      <c r="B178" s="182"/>
      <c r="C178" s="182"/>
      <c r="D178" s="182"/>
      <c r="E178" s="182"/>
      <c r="F178" s="182"/>
      <c r="G178" s="183"/>
    </row>
    <row r="179" spans="1:7" ht="16.5" x14ac:dyDescent="0.25">
      <c r="A179" s="10" t="s">
        <v>130</v>
      </c>
      <c r="B179" s="172"/>
      <c r="C179" s="173"/>
      <c r="D179" s="173"/>
      <c r="E179" s="173"/>
      <c r="F179" s="173"/>
      <c r="G179" s="174"/>
    </row>
    <row r="180" spans="1:7" ht="16.5" x14ac:dyDescent="0.25">
      <c r="A180" s="10" t="s">
        <v>129</v>
      </c>
      <c r="B180" s="169"/>
      <c r="C180" s="170"/>
      <c r="D180" s="170"/>
      <c r="E180" s="170"/>
      <c r="F180" s="170"/>
      <c r="G180" s="171"/>
    </row>
    <row r="181" spans="1:7" s="34" customFormat="1" ht="16.5" customHeight="1" x14ac:dyDescent="0.25">
      <c r="A181" s="181" t="str">
        <f>A116</f>
        <v>Porcentaje de atención de inconformidades e intervenciones de oficio</v>
      </c>
      <c r="B181" s="182"/>
      <c r="C181" s="182"/>
      <c r="D181" s="182"/>
      <c r="E181" s="182"/>
      <c r="F181" s="182"/>
      <c r="G181" s="183"/>
    </row>
    <row r="182" spans="1:7" ht="16.5" x14ac:dyDescent="0.25">
      <c r="A182" s="10" t="s">
        <v>130</v>
      </c>
      <c r="B182" s="172"/>
      <c r="C182" s="173"/>
      <c r="D182" s="173"/>
      <c r="E182" s="173"/>
      <c r="F182" s="173"/>
      <c r="G182" s="174"/>
    </row>
    <row r="183" spans="1:7" ht="16.5" x14ac:dyDescent="0.25">
      <c r="A183" s="10" t="s">
        <v>129</v>
      </c>
      <c r="B183" s="169"/>
      <c r="C183" s="170"/>
      <c r="D183" s="170"/>
      <c r="E183" s="170"/>
      <c r="F183" s="170"/>
      <c r="G183" s="171"/>
    </row>
    <row r="184" spans="1:7" s="34" customFormat="1" ht="16.5" customHeight="1" x14ac:dyDescent="0.25">
      <c r="A184" s="181" t="str">
        <f>A122</f>
        <v>Porcentaje de participación en las sesiones de los órganos colegiados.</v>
      </c>
      <c r="B184" s="182"/>
      <c r="C184" s="182"/>
      <c r="D184" s="182"/>
      <c r="E184" s="182"/>
      <c r="F184" s="182"/>
      <c r="G184" s="183"/>
    </row>
    <row r="185" spans="1:7" ht="16.5" x14ac:dyDescent="0.25">
      <c r="A185" s="10" t="s">
        <v>130</v>
      </c>
      <c r="B185" s="172" t="s">
        <v>1208</v>
      </c>
      <c r="C185" s="173"/>
      <c r="D185" s="173"/>
      <c r="E185" s="173"/>
      <c r="F185" s="173"/>
      <c r="G185" s="174"/>
    </row>
    <row r="186" spans="1:7" ht="16.5" x14ac:dyDescent="0.25">
      <c r="A186" s="10" t="s">
        <v>129</v>
      </c>
      <c r="B186" s="169"/>
      <c r="C186" s="170"/>
      <c r="D186" s="170"/>
      <c r="E186" s="170"/>
      <c r="F186" s="170"/>
      <c r="G186" s="171"/>
    </row>
    <row r="187" spans="1:7" s="34" customFormat="1" ht="16.5" customHeight="1" x14ac:dyDescent="0.25">
      <c r="A187" s="181" t="str">
        <f>A128</f>
        <v>Porcentaje de verificación de la evolución patrimonial de los servidores públicos del Instituto.</v>
      </c>
      <c r="B187" s="182"/>
      <c r="C187" s="182"/>
      <c r="D187" s="182"/>
      <c r="E187" s="182"/>
      <c r="F187" s="182"/>
      <c r="G187" s="183"/>
    </row>
    <row r="188" spans="1:7" ht="16.5" x14ac:dyDescent="0.25">
      <c r="A188" s="10" t="s">
        <v>130</v>
      </c>
      <c r="B188" s="172"/>
      <c r="C188" s="173"/>
      <c r="D188" s="173"/>
      <c r="E188" s="173"/>
      <c r="F188" s="173"/>
      <c r="G188" s="174"/>
    </row>
    <row r="189" spans="1:7" ht="16.5" x14ac:dyDescent="0.25">
      <c r="A189" s="10" t="s">
        <v>129</v>
      </c>
      <c r="B189" s="169"/>
      <c r="C189" s="170"/>
      <c r="D189" s="170"/>
      <c r="E189" s="170"/>
      <c r="F189" s="170"/>
      <c r="G189" s="171"/>
    </row>
    <row r="190" spans="1:7" s="34" customFormat="1" ht="16.5" customHeight="1" x14ac:dyDescent="0.25">
      <c r="A190" s="181" t="str">
        <f>A134</f>
        <v xml:space="preserve">Porcentaje de participación en los actos de entrega-recepción por inicio o conclusión de encargo de los servidores públicos que correspondan. </v>
      </c>
      <c r="B190" s="182"/>
      <c r="C190" s="182"/>
      <c r="D190" s="182"/>
      <c r="E190" s="182"/>
      <c r="F190" s="182"/>
      <c r="G190" s="183"/>
    </row>
    <row r="191" spans="1:7" ht="16.5" x14ac:dyDescent="0.25">
      <c r="A191" s="10" t="s">
        <v>130</v>
      </c>
      <c r="B191" s="172"/>
      <c r="C191" s="173"/>
      <c r="D191" s="173"/>
      <c r="E191" s="173"/>
      <c r="F191" s="173"/>
      <c r="G191" s="174"/>
    </row>
    <row r="192" spans="1:7" ht="16.5" x14ac:dyDescent="0.25">
      <c r="A192" s="10" t="s">
        <v>129</v>
      </c>
      <c r="B192" s="169"/>
      <c r="C192" s="170"/>
      <c r="D192" s="170"/>
      <c r="E192" s="170"/>
      <c r="F192" s="170"/>
      <c r="G192" s="171"/>
    </row>
    <row r="193" spans="1:7" s="34" customFormat="1" ht="16.5" customHeight="1" x14ac:dyDescent="0.25">
      <c r="A193" s="181" t="str">
        <f>A140</f>
        <v>Porcentaje de avance en la rendición de informes trimestrales  al Comisionado Presidente del avance en la ejecución del Programa Anual de Auditorías del OIC</v>
      </c>
      <c r="B193" s="182"/>
      <c r="C193" s="182"/>
      <c r="D193" s="182"/>
      <c r="E193" s="182"/>
      <c r="F193" s="182"/>
      <c r="G193" s="183"/>
    </row>
    <row r="194" spans="1:7" ht="16.5" x14ac:dyDescent="0.25">
      <c r="A194" s="10" t="s">
        <v>130</v>
      </c>
      <c r="B194" s="172"/>
      <c r="C194" s="173"/>
      <c r="D194" s="173"/>
      <c r="E194" s="173"/>
      <c r="F194" s="173"/>
      <c r="G194" s="174"/>
    </row>
    <row r="195" spans="1:7" ht="16.5" x14ac:dyDescent="0.25">
      <c r="A195" s="10" t="s">
        <v>129</v>
      </c>
      <c r="B195" s="169"/>
      <c r="C195" s="170"/>
      <c r="D195" s="170"/>
      <c r="E195" s="170"/>
      <c r="F195" s="170"/>
      <c r="G195" s="171"/>
    </row>
    <row r="196" spans="1:7" s="34" customFormat="1" x14ac:dyDescent="0.25">
      <c r="A196" s="237"/>
      <c r="B196" s="237"/>
      <c r="C196" s="237"/>
      <c r="D196" s="237"/>
      <c r="E196" s="237"/>
      <c r="F196" s="237"/>
      <c r="G196" s="237"/>
    </row>
    <row r="197" spans="1:7" s="34" customFormat="1" ht="16.5" x14ac:dyDescent="0.25">
      <c r="A197" s="213" t="s">
        <v>35</v>
      </c>
      <c r="B197" s="214"/>
      <c r="C197" s="214"/>
      <c r="D197" s="214"/>
      <c r="E197" s="214"/>
      <c r="F197" s="214"/>
      <c r="G197" s="215"/>
    </row>
    <row r="198" spans="1:7" s="34" customFormat="1" ht="16.5" customHeight="1" x14ac:dyDescent="0.25">
      <c r="A198" s="181" t="str">
        <f>A142</f>
        <v xml:space="preserve">Índice de Gestión para Resultados con enfoque de derechos humanos y perspectiva de género (IGpR) </v>
      </c>
      <c r="B198" s="182"/>
      <c r="C198" s="182"/>
      <c r="D198" s="182"/>
      <c r="E198" s="182"/>
      <c r="F198" s="182"/>
      <c r="G198" s="183"/>
    </row>
    <row r="199" spans="1:7" s="34" customFormat="1" ht="33" x14ac:dyDescent="0.25">
      <c r="A199" s="37" t="s">
        <v>30</v>
      </c>
      <c r="B199" s="277"/>
      <c r="C199" s="277"/>
      <c r="D199" s="277"/>
      <c r="E199" s="277"/>
      <c r="F199" s="277"/>
      <c r="G199" s="277"/>
    </row>
    <row r="200" spans="1:7" s="34" customFormat="1" ht="33" x14ac:dyDescent="0.25">
      <c r="A200" s="37" t="s">
        <v>31</v>
      </c>
      <c r="B200" s="277"/>
      <c r="C200" s="277"/>
      <c r="D200" s="277"/>
      <c r="E200" s="277"/>
      <c r="F200" s="277"/>
      <c r="G200" s="277"/>
    </row>
    <row r="201" spans="1:7" s="34" customFormat="1" ht="16.5" x14ac:dyDescent="0.25">
      <c r="A201" s="37" t="s">
        <v>32</v>
      </c>
      <c r="B201" s="254"/>
      <c r="C201" s="254"/>
      <c r="D201" s="254"/>
      <c r="E201" s="254"/>
      <c r="F201" s="254"/>
      <c r="G201" s="254"/>
    </row>
    <row r="202" spans="1:7" s="34" customFormat="1" ht="16.5" customHeight="1" x14ac:dyDescent="0.25">
      <c r="A202" s="181" t="str">
        <f>A145</f>
        <v>Índice de efectividad de los procesos del Órgano Interno de Control.</v>
      </c>
      <c r="B202" s="182"/>
      <c r="C202" s="182"/>
      <c r="D202" s="182"/>
      <c r="E202" s="182"/>
      <c r="F202" s="182"/>
      <c r="G202" s="183"/>
    </row>
    <row r="203" spans="1:7" s="34" customFormat="1" ht="33" x14ac:dyDescent="0.25">
      <c r="A203" s="37" t="s">
        <v>30</v>
      </c>
      <c r="B203" s="277"/>
      <c r="C203" s="277"/>
      <c r="D203" s="277"/>
      <c r="E203" s="277"/>
      <c r="F203" s="277"/>
      <c r="G203" s="277"/>
    </row>
    <row r="204" spans="1:7" s="34" customFormat="1" ht="33" x14ac:dyDescent="0.25">
      <c r="A204" s="37" t="s">
        <v>31</v>
      </c>
      <c r="B204" s="277"/>
      <c r="C204" s="277"/>
      <c r="D204" s="277"/>
      <c r="E204" s="277"/>
      <c r="F204" s="277"/>
      <c r="G204" s="277"/>
    </row>
    <row r="205" spans="1:7" s="34" customFormat="1" ht="16.5" x14ac:dyDescent="0.25">
      <c r="A205" s="37" t="s">
        <v>32</v>
      </c>
      <c r="B205" s="254"/>
      <c r="C205" s="254"/>
      <c r="D205" s="254"/>
      <c r="E205" s="254"/>
      <c r="F205" s="254"/>
      <c r="G205" s="254"/>
    </row>
    <row r="206" spans="1:7" s="34" customFormat="1" ht="16.5" customHeight="1" x14ac:dyDescent="0.25">
      <c r="A206" s="181" t="str">
        <f>A148</f>
        <v>Porcentaje de recursos auditados.</v>
      </c>
      <c r="B206" s="182"/>
      <c r="C206" s="182"/>
      <c r="D206" s="182"/>
      <c r="E206" s="182"/>
      <c r="F206" s="182"/>
      <c r="G206" s="183"/>
    </row>
    <row r="207" spans="1:7" s="34" customFormat="1" ht="33" x14ac:dyDescent="0.25">
      <c r="A207" s="37" t="s">
        <v>30</v>
      </c>
      <c r="B207" s="277"/>
      <c r="C207" s="277"/>
      <c r="D207" s="277"/>
      <c r="E207" s="277"/>
      <c r="F207" s="277"/>
      <c r="G207" s="277"/>
    </row>
    <row r="208" spans="1:7" s="34" customFormat="1" ht="33" x14ac:dyDescent="0.25">
      <c r="A208" s="37" t="s">
        <v>31</v>
      </c>
      <c r="B208" s="277"/>
      <c r="C208" s="277"/>
      <c r="D208" s="277"/>
      <c r="E208" s="277"/>
      <c r="F208" s="277"/>
      <c r="G208" s="277"/>
    </row>
    <row r="209" spans="1:7" s="34" customFormat="1" ht="16.5" x14ac:dyDescent="0.25">
      <c r="A209" s="37" t="s">
        <v>32</v>
      </c>
      <c r="B209" s="254"/>
      <c r="C209" s="254"/>
      <c r="D209" s="254"/>
      <c r="E209" s="254"/>
      <c r="F209" s="254"/>
      <c r="G209" s="254"/>
    </row>
    <row r="210" spans="1:7" s="34" customFormat="1" ht="16.5" customHeight="1" x14ac:dyDescent="0.25">
      <c r="A210" s="181" t="str">
        <f>A151</f>
        <v>Variación porcentual del número de observaciones emitidas.</v>
      </c>
      <c r="B210" s="182"/>
      <c r="C210" s="182"/>
      <c r="D210" s="182"/>
      <c r="E210" s="182"/>
      <c r="F210" s="182"/>
      <c r="G210" s="183"/>
    </row>
    <row r="211" spans="1:7" ht="33" x14ac:dyDescent="0.25">
      <c r="A211" s="37" t="s">
        <v>30</v>
      </c>
      <c r="B211" s="277"/>
      <c r="C211" s="277"/>
      <c r="D211" s="277"/>
      <c r="E211" s="277"/>
      <c r="F211" s="277"/>
      <c r="G211" s="277"/>
    </row>
    <row r="212" spans="1:7" ht="33" x14ac:dyDescent="0.25">
      <c r="A212" s="37" t="s">
        <v>31</v>
      </c>
      <c r="B212" s="277"/>
      <c r="C212" s="277"/>
      <c r="D212" s="277"/>
      <c r="E212" s="277"/>
      <c r="F212" s="277"/>
      <c r="G212" s="277"/>
    </row>
    <row r="213" spans="1:7" ht="16.5" x14ac:dyDescent="0.25">
      <c r="A213" s="37" t="s">
        <v>32</v>
      </c>
      <c r="B213" s="254"/>
      <c r="C213" s="254"/>
      <c r="D213" s="254"/>
      <c r="E213" s="254"/>
      <c r="F213" s="254"/>
      <c r="G213" s="254"/>
    </row>
    <row r="214" spans="1:7" ht="16.5" x14ac:dyDescent="0.25">
      <c r="A214" s="181" t="str">
        <f>A154</f>
        <v>Porcentaje de procedimientos disciplinarios iniciados</v>
      </c>
      <c r="B214" s="182"/>
      <c r="C214" s="182"/>
      <c r="D214" s="182"/>
      <c r="E214" s="182"/>
      <c r="F214" s="182"/>
      <c r="G214" s="183"/>
    </row>
    <row r="215" spans="1:7" ht="33" x14ac:dyDescent="0.25">
      <c r="A215" s="37" t="s">
        <v>30</v>
      </c>
      <c r="B215" s="277"/>
      <c r="C215" s="277"/>
      <c r="D215" s="277"/>
      <c r="E215" s="277"/>
      <c r="F215" s="277"/>
      <c r="G215" s="277"/>
    </row>
    <row r="216" spans="1:7" ht="33" x14ac:dyDescent="0.25">
      <c r="A216" s="37" t="s">
        <v>31</v>
      </c>
      <c r="B216" s="277"/>
      <c r="C216" s="277"/>
      <c r="D216" s="277"/>
      <c r="E216" s="277"/>
      <c r="F216" s="277"/>
      <c r="G216" s="277"/>
    </row>
    <row r="217" spans="1:7" ht="16.5" x14ac:dyDescent="0.25">
      <c r="A217" s="37" t="s">
        <v>32</v>
      </c>
      <c r="B217" s="254"/>
      <c r="C217" s="254"/>
      <c r="D217" s="254"/>
      <c r="E217" s="254"/>
      <c r="F217" s="254"/>
      <c r="G217" s="254"/>
    </row>
    <row r="218" spans="1:7" ht="16.5" x14ac:dyDescent="0.25">
      <c r="A218" s="181" t="str">
        <f>A157</f>
        <v>Porcentaje de procedimientos de contratación declarados nulos</v>
      </c>
      <c r="B218" s="182"/>
      <c r="C218" s="182"/>
      <c r="D218" s="182"/>
      <c r="E218" s="182"/>
      <c r="F218" s="182"/>
      <c r="G218" s="183"/>
    </row>
    <row r="219" spans="1:7" ht="33" x14ac:dyDescent="0.25">
      <c r="A219" s="37" t="s">
        <v>30</v>
      </c>
      <c r="B219" s="277"/>
      <c r="C219" s="277"/>
      <c r="D219" s="277"/>
      <c r="E219" s="277"/>
      <c r="F219" s="277"/>
      <c r="G219" s="277"/>
    </row>
    <row r="220" spans="1:7" ht="33" x14ac:dyDescent="0.25">
      <c r="A220" s="37" t="s">
        <v>31</v>
      </c>
      <c r="B220" s="277"/>
      <c r="C220" s="277"/>
      <c r="D220" s="277"/>
      <c r="E220" s="277"/>
      <c r="F220" s="277"/>
      <c r="G220" s="277"/>
    </row>
    <row r="221" spans="1:7" ht="16.5" x14ac:dyDescent="0.25">
      <c r="A221" s="37" t="s">
        <v>32</v>
      </c>
      <c r="B221" s="254"/>
      <c r="C221" s="254"/>
      <c r="D221" s="254"/>
      <c r="E221" s="254"/>
      <c r="F221" s="254"/>
      <c r="G221" s="254"/>
    </row>
    <row r="222" spans="1:7" ht="16.5" customHeight="1" x14ac:dyDescent="0.25">
      <c r="A222" s="181" t="str">
        <f>A160</f>
        <v>Variación porcentual de observaciones preventivas emitidas en órganos colegiados  respecto al periodo inmediato anterior</v>
      </c>
      <c r="B222" s="182"/>
      <c r="C222" s="182"/>
      <c r="D222" s="182"/>
      <c r="E222" s="182"/>
      <c r="F222" s="182"/>
      <c r="G222" s="183"/>
    </row>
    <row r="223" spans="1:7" ht="33.950000000000003" customHeight="1" x14ac:dyDescent="0.25">
      <c r="A223" s="37" t="s">
        <v>30</v>
      </c>
      <c r="B223" s="277" t="s">
        <v>1195</v>
      </c>
      <c r="C223" s="277"/>
      <c r="D223" s="277"/>
      <c r="E223" s="277"/>
      <c r="F223" s="277"/>
      <c r="G223" s="277"/>
    </row>
    <row r="224" spans="1:7" ht="33" x14ac:dyDescent="0.25">
      <c r="A224" s="37" t="s">
        <v>31</v>
      </c>
      <c r="B224" s="277" t="s">
        <v>1133</v>
      </c>
      <c r="C224" s="277"/>
      <c r="D224" s="277"/>
      <c r="E224" s="277"/>
      <c r="F224" s="277"/>
      <c r="G224" s="277"/>
    </row>
    <row r="225" spans="1:7" ht="16.5" x14ac:dyDescent="0.25">
      <c r="A225" s="37" t="s">
        <v>32</v>
      </c>
      <c r="B225" s="319" t="s">
        <v>1196</v>
      </c>
      <c r="C225" s="254"/>
      <c r="D225" s="254"/>
      <c r="E225" s="254"/>
      <c r="F225" s="254"/>
      <c r="G225" s="254"/>
    </row>
    <row r="226" spans="1:7" ht="16.5" x14ac:dyDescent="0.25">
      <c r="A226" s="181" t="str">
        <f>A163</f>
        <v>Porcentaje de avance del programa anual de auditorías.</v>
      </c>
      <c r="B226" s="182"/>
      <c r="C226" s="182"/>
      <c r="D226" s="182"/>
      <c r="E226" s="182"/>
      <c r="F226" s="182"/>
      <c r="G226" s="183"/>
    </row>
    <row r="227" spans="1:7" ht="33" x14ac:dyDescent="0.25">
      <c r="A227" s="37" t="s">
        <v>30</v>
      </c>
      <c r="B227" s="277"/>
      <c r="C227" s="277"/>
      <c r="D227" s="277"/>
      <c r="E227" s="277"/>
      <c r="F227" s="277"/>
      <c r="G227" s="277"/>
    </row>
    <row r="228" spans="1:7" ht="33" x14ac:dyDescent="0.25">
      <c r="A228" s="37" t="s">
        <v>31</v>
      </c>
      <c r="B228" s="277"/>
      <c r="C228" s="277"/>
      <c r="D228" s="277"/>
      <c r="E228" s="277"/>
      <c r="F228" s="277"/>
      <c r="G228" s="277"/>
    </row>
    <row r="229" spans="1:7" ht="16.5" x14ac:dyDescent="0.25">
      <c r="A229" s="37" t="s">
        <v>32</v>
      </c>
      <c r="B229" s="254"/>
      <c r="C229" s="254"/>
      <c r="D229" s="254"/>
      <c r="E229" s="254"/>
      <c r="F229" s="254"/>
      <c r="G229" s="254"/>
    </row>
    <row r="230" spans="1:7" ht="16.5" x14ac:dyDescent="0.25">
      <c r="A230" s="181" t="str">
        <f>A166</f>
        <v>Porcentaje de avance del programa anual de revisiones.</v>
      </c>
      <c r="B230" s="182"/>
      <c r="C230" s="182"/>
      <c r="D230" s="182"/>
      <c r="E230" s="182"/>
      <c r="F230" s="182"/>
      <c r="G230" s="183"/>
    </row>
    <row r="231" spans="1:7" ht="33" x14ac:dyDescent="0.25">
      <c r="A231" s="37" t="s">
        <v>30</v>
      </c>
      <c r="B231" s="277"/>
      <c r="C231" s="277"/>
      <c r="D231" s="277"/>
      <c r="E231" s="277"/>
      <c r="F231" s="277"/>
      <c r="G231" s="277"/>
    </row>
    <row r="232" spans="1:7" ht="33" x14ac:dyDescent="0.25">
      <c r="A232" s="37" t="s">
        <v>31</v>
      </c>
      <c r="B232" s="277"/>
      <c r="C232" s="277"/>
      <c r="D232" s="277"/>
      <c r="E232" s="277"/>
      <c r="F232" s="277"/>
      <c r="G232" s="277"/>
    </row>
    <row r="233" spans="1:7" ht="16.5" x14ac:dyDescent="0.25">
      <c r="A233" s="37" t="s">
        <v>32</v>
      </c>
      <c r="B233" s="254"/>
      <c r="C233" s="254"/>
      <c r="D233" s="254"/>
      <c r="E233" s="254"/>
      <c r="F233" s="254"/>
      <c r="G233" s="254"/>
    </row>
    <row r="234" spans="1:7" ht="16.5" customHeight="1" x14ac:dyDescent="0.25">
      <c r="A234" s="181" t="str">
        <f>A169</f>
        <v>Porcentaje de avance en el programa anual de seguimientos.</v>
      </c>
      <c r="B234" s="182"/>
      <c r="C234" s="182"/>
      <c r="D234" s="182"/>
      <c r="E234" s="182"/>
      <c r="F234" s="182"/>
      <c r="G234" s="183"/>
    </row>
    <row r="235" spans="1:7" ht="33" x14ac:dyDescent="0.25">
      <c r="A235" s="37" t="s">
        <v>30</v>
      </c>
      <c r="B235" s="277"/>
      <c r="C235" s="277"/>
      <c r="D235" s="277"/>
      <c r="E235" s="277"/>
      <c r="F235" s="277"/>
      <c r="G235" s="277"/>
    </row>
    <row r="236" spans="1:7" ht="33" x14ac:dyDescent="0.25">
      <c r="A236" s="37" t="s">
        <v>31</v>
      </c>
      <c r="B236" s="277"/>
      <c r="C236" s="277"/>
      <c r="D236" s="277"/>
      <c r="E236" s="277"/>
      <c r="F236" s="277"/>
      <c r="G236" s="277"/>
    </row>
    <row r="237" spans="1:7" ht="16.5" x14ac:dyDescent="0.25">
      <c r="A237" s="37" t="s">
        <v>32</v>
      </c>
      <c r="B237" s="254"/>
      <c r="C237" s="254"/>
      <c r="D237" s="254"/>
      <c r="E237" s="254"/>
      <c r="F237" s="254"/>
      <c r="G237" s="254"/>
    </row>
    <row r="238" spans="1:7" ht="16.5" customHeight="1" x14ac:dyDescent="0.25">
      <c r="A238" s="181" t="str">
        <f>A172</f>
        <v>Porcentaje de avance en la atención de quejas y denuncias presentadas por particulares</v>
      </c>
      <c r="B238" s="182"/>
      <c r="C238" s="182"/>
      <c r="D238" s="182"/>
      <c r="E238" s="182"/>
      <c r="F238" s="182"/>
      <c r="G238" s="183"/>
    </row>
    <row r="239" spans="1:7" ht="51" customHeight="1" x14ac:dyDescent="0.25">
      <c r="A239" s="37" t="s">
        <v>30</v>
      </c>
      <c r="B239" s="277" t="s">
        <v>1197</v>
      </c>
      <c r="C239" s="277"/>
      <c r="D239" s="277"/>
      <c r="E239" s="277"/>
      <c r="F239" s="277"/>
      <c r="G239" s="277"/>
    </row>
    <row r="240" spans="1:7" ht="33" x14ac:dyDescent="0.25">
      <c r="A240" s="37" t="s">
        <v>31</v>
      </c>
      <c r="B240" s="277" t="s">
        <v>1133</v>
      </c>
      <c r="C240" s="277"/>
      <c r="D240" s="277"/>
      <c r="E240" s="277"/>
      <c r="F240" s="277"/>
      <c r="G240" s="277"/>
    </row>
    <row r="241" spans="1:7" ht="16.5" x14ac:dyDescent="0.25">
      <c r="A241" s="37" t="s">
        <v>32</v>
      </c>
      <c r="B241" s="254" t="s">
        <v>1198</v>
      </c>
      <c r="C241" s="254"/>
      <c r="D241" s="254"/>
      <c r="E241" s="254"/>
      <c r="F241" s="254"/>
      <c r="G241" s="254"/>
    </row>
    <row r="242" spans="1:7" ht="16.5" customHeight="1" x14ac:dyDescent="0.25">
      <c r="A242" s="181" t="str">
        <f>A175</f>
        <v>Porcentaje de avance en la instrucción de procedimientos disciplinarios.</v>
      </c>
      <c r="B242" s="182"/>
      <c r="C242" s="182"/>
      <c r="D242" s="182"/>
      <c r="E242" s="182"/>
      <c r="F242" s="182"/>
      <c r="G242" s="183"/>
    </row>
    <row r="243" spans="1:7" ht="33" x14ac:dyDescent="0.25">
      <c r="A243" s="37" t="s">
        <v>30</v>
      </c>
      <c r="B243" s="277"/>
      <c r="C243" s="277"/>
      <c r="D243" s="277"/>
      <c r="E243" s="277"/>
      <c r="F243" s="277"/>
      <c r="G243" s="277"/>
    </row>
    <row r="244" spans="1:7" ht="33" x14ac:dyDescent="0.25">
      <c r="A244" s="37" t="s">
        <v>31</v>
      </c>
      <c r="B244" s="277"/>
      <c r="C244" s="277"/>
      <c r="D244" s="277"/>
      <c r="E244" s="277"/>
      <c r="F244" s="277"/>
      <c r="G244" s="277"/>
    </row>
    <row r="245" spans="1:7" ht="16.5" x14ac:dyDescent="0.25">
      <c r="A245" s="37" t="s">
        <v>32</v>
      </c>
      <c r="B245" s="254"/>
      <c r="C245" s="254"/>
      <c r="D245" s="254"/>
      <c r="E245" s="254"/>
      <c r="F245" s="254"/>
      <c r="G245" s="254"/>
    </row>
    <row r="246" spans="1:7" ht="16.5" customHeight="1" x14ac:dyDescent="0.25">
      <c r="A246" s="181" t="str">
        <f>A178</f>
        <v>Porcentaje de atención de procedimientos de sanción a proveedores, licitantes y contratistas</v>
      </c>
      <c r="B246" s="182"/>
      <c r="C246" s="182"/>
      <c r="D246" s="182"/>
      <c r="E246" s="182"/>
      <c r="F246" s="182"/>
      <c r="G246" s="183"/>
    </row>
    <row r="247" spans="1:7" ht="33.950000000000003" customHeight="1" x14ac:dyDescent="0.25">
      <c r="A247" s="37" t="s">
        <v>30</v>
      </c>
      <c r="B247" s="277" t="s">
        <v>1200</v>
      </c>
      <c r="C247" s="277"/>
      <c r="D247" s="277"/>
      <c r="E247" s="277"/>
      <c r="F247" s="277"/>
      <c r="G247" s="277"/>
    </row>
    <row r="248" spans="1:7" ht="33" x14ac:dyDescent="0.25">
      <c r="A248" s="37" t="s">
        <v>31</v>
      </c>
      <c r="B248" s="277" t="s">
        <v>1133</v>
      </c>
      <c r="C248" s="277"/>
      <c r="D248" s="277"/>
      <c r="E248" s="277"/>
      <c r="F248" s="277"/>
      <c r="G248" s="277"/>
    </row>
    <row r="249" spans="1:7" ht="16.5" x14ac:dyDescent="0.25">
      <c r="A249" s="37" t="s">
        <v>32</v>
      </c>
      <c r="B249" s="254" t="s">
        <v>1199</v>
      </c>
      <c r="C249" s="254"/>
      <c r="D249" s="254"/>
      <c r="E249" s="254"/>
      <c r="F249" s="254"/>
      <c r="G249" s="254"/>
    </row>
    <row r="250" spans="1:7" ht="16.5" customHeight="1" x14ac:dyDescent="0.25">
      <c r="A250" s="181" t="str">
        <f>A181</f>
        <v>Porcentaje de atención de inconformidades e intervenciones de oficio</v>
      </c>
      <c r="B250" s="182"/>
      <c r="C250" s="182"/>
      <c r="D250" s="182"/>
      <c r="E250" s="182"/>
      <c r="F250" s="182"/>
      <c r="G250" s="183"/>
    </row>
    <row r="251" spans="1:7" ht="51" customHeight="1" x14ac:dyDescent="0.25">
      <c r="A251" s="37" t="s">
        <v>30</v>
      </c>
      <c r="B251" s="277" t="s">
        <v>1201</v>
      </c>
      <c r="C251" s="277"/>
      <c r="D251" s="277"/>
      <c r="E251" s="277"/>
      <c r="F251" s="277"/>
      <c r="G251" s="277"/>
    </row>
    <row r="252" spans="1:7" ht="33" x14ac:dyDescent="0.25">
      <c r="A252" s="37" t="s">
        <v>31</v>
      </c>
      <c r="B252" s="277" t="s">
        <v>1133</v>
      </c>
      <c r="C252" s="277"/>
      <c r="D252" s="277"/>
      <c r="E252" s="277"/>
      <c r="F252" s="277"/>
      <c r="G252" s="277"/>
    </row>
    <row r="253" spans="1:7" ht="16.5" x14ac:dyDescent="0.25">
      <c r="A253" s="37" t="s">
        <v>32</v>
      </c>
      <c r="B253" s="254" t="s">
        <v>1202</v>
      </c>
      <c r="C253" s="254"/>
      <c r="D253" s="254"/>
      <c r="E253" s="254"/>
      <c r="F253" s="254"/>
      <c r="G253" s="254"/>
    </row>
    <row r="254" spans="1:7" ht="16.5" customHeight="1" x14ac:dyDescent="0.25">
      <c r="A254" s="181" t="str">
        <f>A184</f>
        <v>Porcentaje de participación en las sesiones de los órganos colegiados.</v>
      </c>
      <c r="B254" s="182"/>
      <c r="C254" s="182"/>
      <c r="D254" s="182"/>
      <c r="E254" s="182"/>
      <c r="F254" s="182"/>
      <c r="G254" s="183"/>
    </row>
    <row r="255" spans="1:7" ht="33" x14ac:dyDescent="0.25">
      <c r="A255" s="37" t="s">
        <v>30</v>
      </c>
      <c r="B255" s="277"/>
      <c r="C255" s="277"/>
      <c r="D255" s="277"/>
      <c r="E255" s="277"/>
      <c r="F255" s="277"/>
      <c r="G255" s="277"/>
    </row>
    <row r="256" spans="1:7" ht="33" x14ac:dyDescent="0.25">
      <c r="A256" s="37" t="s">
        <v>31</v>
      </c>
      <c r="B256" s="277"/>
      <c r="C256" s="277"/>
      <c r="D256" s="277"/>
      <c r="E256" s="277"/>
      <c r="F256" s="277"/>
      <c r="G256" s="277"/>
    </row>
    <row r="257" spans="1:7" ht="16.5" x14ac:dyDescent="0.25">
      <c r="A257" s="37" t="s">
        <v>32</v>
      </c>
      <c r="B257" s="254"/>
      <c r="C257" s="254"/>
      <c r="D257" s="254"/>
      <c r="E257" s="254"/>
      <c r="F257" s="254"/>
      <c r="G257" s="254"/>
    </row>
    <row r="258" spans="1:7" ht="16.5" customHeight="1" x14ac:dyDescent="0.25">
      <c r="A258" s="181" t="str">
        <f>A187</f>
        <v>Porcentaje de verificación de la evolución patrimonial de los servidores públicos del Instituto.</v>
      </c>
      <c r="B258" s="182"/>
      <c r="C258" s="182"/>
      <c r="D258" s="182"/>
      <c r="E258" s="182"/>
      <c r="F258" s="182"/>
      <c r="G258" s="183"/>
    </row>
    <row r="259" spans="1:7" ht="33" x14ac:dyDescent="0.25">
      <c r="A259" s="37" t="s">
        <v>30</v>
      </c>
      <c r="B259" s="277"/>
      <c r="C259" s="277"/>
      <c r="D259" s="277"/>
      <c r="E259" s="277"/>
      <c r="F259" s="277"/>
      <c r="G259" s="277"/>
    </row>
    <row r="260" spans="1:7" ht="33" x14ac:dyDescent="0.25">
      <c r="A260" s="37" t="s">
        <v>31</v>
      </c>
      <c r="B260" s="277"/>
      <c r="C260" s="277"/>
      <c r="D260" s="277"/>
      <c r="E260" s="277"/>
      <c r="F260" s="277"/>
      <c r="G260" s="277"/>
    </row>
    <row r="261" spans="1:7" ht="16.5" x14ac:dyDescent="0.25">
      <c r="A261" s="37" t="s">
        <v>32</v>
      </c>
      <c r="B261" s="254"/>
      <c r="C261" s="254"/>
      <c r="D261" s="254"/>
      <c r="E261" s="254"/>
      <c r="F261" s="254"/>
      <c r="G261" s="254"/>
    </row>
    <row r="262" spans="1:7" ht="16.5" customHeight="1" x14ac:dyDescent="0.25">
      <c r="A262" s="181" t="str">
        <f>A190</f>
        <v xml:space="preserve">Porcentaje de participación en los actos de entrega-recepción por inicio o conclusión de encargo de los servidores públicos que correspondan. </v>
      </c>
      <c r="B262" s="182"/>
      <c r="C262" s="182"/>
      <c r="D262" s="182"/>
      <c r="E262" s="182"/>
      <c r="F262" s="182"/>
      <c r="G262" s="183"/>
    </row>
    <row r="263" spans="1:7" ht="33" x14ac:dyDescent="0.25">
      <c r="A263" s="37" t="s">
        <v>30</v>
      </c>
      <c r="B263" s="277"/>
      <c r="C263" s="277"/>
      <c r="D263" s="277"/>
      <c r="E263" s="277"/>
      <c r="F263" s="277"/>
      <c r="G263" s="277"/>
    </row>
    <row r="264" spans="1:7" ht="33" x14ac:dyDescent="0.25">
      <c r="A264" s="37" t="s">
        <v>31</v>
      </c>
      <c r="B264" s="277"/>
      <c r="C264" s="277"/>
      <c r="D264" s="277"/>
      <c r="E264" s="277"/>
      <c r="F264" s="277"/>
      <c r="G264" s="277"/>
    </row>
    <row r="265" spans="1:7" ht="16.5" x14ac:dyDescent="0.25">
      <c r="A265" s="37" t="s">
        <v>32</v>
      </c>
      <c r="B265" s="254"/>
      <c r="C265" s="254"/>
      <c r="D265" s="254"/>
      <c r="E265" s="254"/>
      <c r="F265" s="254"/>
      <c r="G265" s="254"/>
    </row>
    <row r="266" spans="1:7" ht="16.5" customHeight="1" x14ac:dyDescent="0.25">
      <c r="A266" s="181" t="str">
        <f>A193</f>
        <v>Porcentaje de avance en la rendición de informes trimestrales  al Comisionado Presidente del avance en la ejecución del Programa Anual de Auditorías del OIC</v>
      </c>
      <c r="B266" s="182"/>
      <c r="C266" s="182"/>
      <c r="D266" s="182"/>
      <c r="E266" s="182"/>
      <c r="F266" s="182"/>
      <c r="G266" s="183"/>
    </row>
    <row r="267" spans="1:7" ht="33" x14ac:dyDescent="0.25">
      <c r="A267" s="37" t="s">
        <v>30</v>
      </c>
      <c r="B267" s="277"/>
      <c r="C267" s="277"/>
      <c r="D267" s="277"/>
      <c r="E267" s="277"/>
      <c r="F267" s="277"/>
      <c r="G267" s="277"/>
    </row>
    <row r="268" spans="1:7" ht="33" x14ac:dyDescent="0.25">
      <c r="A268" s="37" t="s">
        <v>31</v>
      </c>
      <c r="B268" s="277"/>
      <c r="C268" s="277"/>
      <c r="D268" s="277"/>
      <c r="E268" s="277"/>
      <c r="F268" s="277"/>
      <c r="G268" s="277"/>
    </row>
    <row r="269" spans="1:7" ht="16.5" x14ac:dyDescent="0.25">
      <c r="A269" s="37" t="s">
        <v>32</v>
      </c>
      <c r="B269" s="254"/>
      <c r="C269" s="254"/>
      <c r="D269" s="254"/>
      <c r="E269" s="254"/>
      <c r="F269" s="254"/>
      <c r="G269" s="254"/>
    </row>
    <row r="270" spans="1:7" x14ac:dyDescent="0.25">
      <c r="A270" s="237"/>
      <c r="B270" s="237"/>
      <c r="C270" s="237"/>
      <c r="D270" s="237"/>
      <c r="E270" s="237"/>
      <c r="F270" s="237"/>
      <c r="G270" s="237"/>
    </row>
  </sheetData>
  <mergeCells count="268">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3:G163"/>
    <mergeCell ref="B164:G164"/>
    <mergeCell ref="B165:G165"/>
    <mergeCell ref="A154:G154"/>
    <mergeCell ref="B155:G155"/>
    <mergeCell ref="B156:G156"/>
    <mergeCell ref="A157:G157"/>
    <mergeCell ref="B158:G158"/>
    <mergeCell ref="B159:G159"/>
    <mergeCell ref="A117:A121"/>
    <mergeCell ref="B117:B121"/>
    <mergeCell ref="C117:C121"/>
    <mergeCell ref="D117:D121"/>
    <mergeCell ref="E117:E121"/>
    <mergeCell ref="A141:G141"/>
    <mergeCell ref="A105:A109"/>
    <mergeCell ref="B105:B109"/>
    <mergeCell ref="C105:C109"/>
    <mergeCell ref="D105:D109"/>
    <mergeCell ref="E105:E109"/>
    <mergeCell ref="A111:A115"/>
    <mergeCell ref="B111:B115"/>
    <mergeCell ref="C111:C115"/>
    <mergeCell ref="D111:D115"/>
    <mergeCell ref="E111:E115"/>
    <mergeCell ref="A123:A127"/>
    <mergeCell ref="B123:B127"/>
    <mergeCell ref="C123:C127"/>
    <mergeCell ref="D123:D127"/>
    <mergeCell ref="E123:E127"/>
    <mergeCell ref="A129:A133"/>
    <mergeCell ref="B129:B133"/>
    <mergeCell ref="C129:C133"/>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D1:G1"/>
    <mergeCell ref="A2:G2"/>
    <mergeCell ref="A3:G3"/>
    <mergeCell ref="A4:C4"/>
    <mergeCell ref="D4:G4"/>
    <mergeCell ref="A8:G8"/>
    <mergeCell ref="A9:G9"/>
    <mergeCell ref="A10:G10"/>
    <mergeCell ref="A1:C1"/>
    <mergeCell ref="D129:D133"/>
    <mergeCell ref="E129:E133"/>
    <mergeCell ref="A135:A139"/>
    <mergeCell ref="B135:B139"/>
    <mergeCell ref="C135:C139"/>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499984740745262"/>
    <pageSetUpPr fitToPage="1"/>
  </sheetPr>
  <dimension ref="A2:F20"/>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65" t="s">
        <v>71</v>
      </c>
      <c r="B2" s="165"/>
      <c r="C2" s="166" t="str">
        <f>'Caratula INAI'!C2:F3</f>
        <v>SEGUNDO INFORME TRIMESTRAL 2018</v>
      </c>
      <c r="D2" s="166"/>
      <c r="E2" s="166"/>
      <c r="F2" s="166"/>
    </row>
    <row r="3" spans="1:6" ht="26.25" customHeight="1" thickBot="1" x14ac:dyDescent="0.3">
      <c r="A3" s="165"/>
      <c r="B3" s="165"/>
      <c r="C3" s="167"/>
      <c r="D3" s="167"/>
      <c r="E3" s="167"/>
      <c r="F3" s="167"/>
    </row>
    <row r="4" spans="1:6" ht="16.5" thickTop="1" x14ac:dyDescent="0.25"/>
    <row r="5" spans="1:6" hidden="1" x14ac:dyDescent="0.25"/>
    <row r="6" spans="1:6" hidden="1" x14ac:dyDescent="0.25"/>
    <row r="8" spans="1:6" ht="20.25" customHeight="1" x14ac:dyDescent="0.25">
      <c r="A8" s="157" t="s">
        <v>1437</v>
      </c>
      <c r="B8" s="158"/>
      <c r="C8" s="158"/>
      <c r="D8" s="158"/>
      <c r="E8" s="158"/>
      <c r="F8" s="158"/>
    </row>
    <row r="9" spans="1:6" ht="20.25" customHeight="1" x14ac:dyDescent="0.25">
      <c r="A9" s="158"/>
      <c r="B9" s="158"/>
      <c r="C9" s="158"/>
      <c r="D9" s="158"/>
      <c r="E9" s="158"/>
      <c r="F9" s="158"/>
    </row>
    <row r="10" spans="1:6" ht="20.25" customHeight="1" x14ac:dyDescent="0.25">
      <c r="A10" s="158"/>
      <c r="B10" s="158"/>
      <c r="C10" s="158"/>
      <c r="D10" s="158"/>
      <c r="E10" s="158"/>
      <c r="F10" s="158"/>
    </row>
    <row r="11" spans="1:6" ht="54" customHeight="1" x14ac:dyDescent="0.25">
      <c r="A11" s="158"/>
      <c r="B11" s="158"/>
      <c r="C11" s="158"/>
      <c r="D11" s="158"/>
      <c r="E11" s="158"/>
      <c r="F11" s="158"/>
    </row>
    <row r="12" spans="1:6" hidden="1" x14ac:dyDescent="0.25"/>
    <row r="13" spans="1:6" hidden="1" x14ac:dyDescent="0.25"/>
    <row r="14" spans="1:6" s="16" customFormat="1" ht="32.25" customHeight="1" x14ac:dyDescent="0.25">
      <c r="B14" s="152" t="s">
        <v>75</v>
      </c>
      <c r="C14" s="152"/>
      <c r="D14" s="152"/>
      <c r="E14" s="152"/>
    </row>
    <row r="15" spans="1:6" s="16" customFormat="1" ht="3.75" customHeight="1" x14ac:dyDescent="0.25">
      <c r="A15" s="17"/>
      <c r="B15" s="17"/>
      <c r="C15" s="17"/>
      <c r="D15" s="17"/>
      <c r="E15" s="17"/>
    </row>
    <row r="16" spans="1:6" s="16" customFormat="1" ht="19.5" x14ac:dyDescent="0.25">
      <c r="A16" s="15"/>
      <c r="B16" s="14" t="s">
        <v>11</v>
      </c>
      <c r="C16" s="14" t="s">
        <v>12</v>
      </c>
      <c r="D16" s="14" t="s">
        <v>13</v>
      </c>
      <c r="E16" s="14" t="s">
        <v>85</v>
      </c>
    </row>
    <row r="17" spans="1:5" s="16" customFormat="1" ht="19.5" x14ac:dyDescent="0.25">
      <c r="A17" s="15"/>
      <c r="B17" s="14" t="s">
        <v>15</v>
      </c>
      <c r="C17" s="14" t="s">
        <v>15</v>
      </c>
      <c r="D17" s="14" t="s">
        <v>15</v>
      </c>
      <c r="E17" s="14" t="s">
        <v>76</v>
      </c>
    </row>
    <row r="18" spans="1:5" s="16" customFormat="1" ht="8.25" customHeight="1" x14ac:dyDescent="0.25">
      <c r="A18" s="15"/>
      <c r="B18" s="14"/>
      <c r="C18" s="14"/>
      <c r="D18" s="14"/>
      <c r="E18" s="14"/>
    </row>
    <row r="19" spans="1:5" s="16" customFormat="1" ht="19.5" x14ac:dyDescent="0.25">
      <c r="A19" s="2" t="s">
        <v>61</v>
      </c>
      <c r="B19" s="8">
        <v>70</v>
      </c>
      <c r="C19" s="8">
        <v>36</v>
      </c>
      <c r="D19" s="8">
        <v>33.257804569999998</v>
      </c>
      <c r="E19" s="9">
        <f>D19/B19</f>
        <v>0.4751114938571428</v>
      </c>
    </row>
    <row r="20" spans="1:5" s="16" customFormat="1" ht="19.5" x14ac:dyDescent="0.25">
      <c r="A20" s="2" t="s">
        <v>17</v>
      </c>
      <c r="B20" s="8">
        <v>68.755445559999998</v>
      </c>
      <c r="C20" s="8">
        <v>34.755445560000005</v>
      </c>
      <c r="D20" s="8">
        <v>33.257804569999998</v>
      </c>
      <c r="E20" s="9">
        <f>D20/B20</f>
        <v>0.48371157075809079</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F45"/>
  <sheetViews>
    <sheetView showGridLines="0" zoomScale="80" zoomScaleNormal="80" workbookViewId="0">
      <selection sqref="A1:C1"/>
    </sheetView>
  </sheetViews>
  <sheetFormatPr baseColWidth="10"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6" ht="18" customHeight="1" thickBot="1" x14ac:dyDescent="0.3">
      <c r="A1" s="201" t="s">
        <v>0</v>
      </c>
      <c r="B1" s="201"/>
      <c r="C1" s="201"/>
      <c r="D1" s="202" t="str">
        <f>+DGE!D1</f>
        <v>Segundo Trimestre 2018</v>
      </c>
      <c r="E1" s="202"/>
      <c r="F1" s="202"/>
    </row>
    <row r="2" spans="1:6" ht="16.5" thickTop="1" x14ac:dyDescent="0.25">
      <c r="A2" s="320"/>
      <c r="B2" s="320"/>
      <c r="C2" s="320"/>
      <c r="D2" s="320"/>
      <c r="E2" s="320"/>
      <c r="F2" s="320"/>
    </row>
    <row r="3" spans="1:6" ht="16.5" x14ac:dyDescent="0.25">
      <c r="A3" s="321" t="s">
        <v>128</v>
      </c>
      <c r="B3" s="322"/>
      <c r="C3" s="322"/>
      <c r="D3" s="322"/>
      <c r="E3" s="322"/>
      <c r="F3" s="323"/>
    </row>
    <row r="4" spans="1:6" ht="16.5" x14ac:dyDescent="0.25">
      <c r="A4" s="324" t="s">
        <v>1</v>
      </c>
      <c r="B4" s="325"/>
      <c r="C4" s="326" t="s">
        <v>1176</v>
      </c>
      <c r="D4" s="327"/>
      <c r="E4" s="327"/>
      <c r="F4" s="328"/>
    </row>
    <row r="5" spans="1:6" ht="33" customHeight="1" x14ac:dyDescent="0.25">
      <c r="A5" s="324" t="s">
        <v>2</v>
      </c>
      <c r="B5" s="325"/>
      <c r="C5" s="326" t="s">
        <v>41</v>
      </c>
      <c r="D5" s="327"/>
      <c r="E5" s="327"/>
      <c r="F5" s="328"/>
    </row>
    <row r="6" spans="1:6" ht="16.5" x14ac:dyDescent="0.25">
      <c r="A6" s="324" t="s">
        <v>123</v>
      </c>
      <c r="B6" s="325"/>
      <c r="C6" s="338" t="s">
        <v>56</v>
      </c>
      <c r="D6" s="339"/>
      <c r="E6" s="339"/>
      <c r="F6" s="340"/>
    </row>
    <row r="7" spans="1:6" ht="16.5" x14ac:dyDescent="0.25">
      <c r="A7" s="321" t="s">
        <v>4</v>
      </c>
      <c r="B7" s="322"/>
      <c r="C7" s="322"/>
      <c r="D7" s="322"/>
      <c r="E7" s="322"/>
      <c r="F7" s="323"/>
    </row>
    <row r="8" spans="1:6" ht="16.5" x14ac:dyDescent="0.25">
      <c r="A8" s="213" t="s">
        <v>39</v>
      </c>
      <c r="B8" s="214"/>
      <c r="C8" s="214"/>
      <c r="D8" s="214"/>
      <c r="E8" s="214"/>
      <c r="F8" s="215"/>
    </row>
    <row r="9" spans="1:6" ht="16.5" x14ac:dyDescent="0.25">
      <c r="A9" s="329" t="s">
        <v>40</v>
      </c>
      <c r="B9" s="330"/>
      <c r="C9" s="330"/>
      <c r="D9" s="330"/>
      <c r="E9" s="330"/>
      <c r="F9" s="331"/>
    </row>
    <row r="10" spans="1:6" ht="16.5" customHeight="1" x14ac:dyDescent="0.25">
      <c r="A10" s="332" t="s">
        <v>47</v>
      </c>
      <c r="B10" s="333"/>
      <c r="C10" s="333"/>
      <c r="D10" s="333"/>
      <c r="E10" s="333"/>
      <c r="F10" s="334"/>
    </row>
    <row r="11" spans="1:6" ht="16.5" customHeight="1" x14ac:dyDescent="0.25">
      <c r="A11" s="335" t="s">
        <v>134</v>
      </c>
      <c r="B11" s="336"/>
      <c r="C11" s="336"/>
      <c r="D11" s="336"/>
      <c r="E11" s="336"/>
      <c r="F11" s="337"/>
    </row>
    <row r="12" spans="1:6" ht="15" customHeight="1" x14ac:dyDescent="0.25">
      <c r="A12" s="332" t="s">
        <v>43</v>
      </c>
      <c r="B12" s="333"/>
      <c r="C12" s="333"/>
      <c r="D12" s="333"/>
      <c r="E12" s="333"/>
      <c r="F12" s="334"/>
    </row>
    <row r="13" spans="1:6" ht="16.5" x14ac:dyDescent="0.25">
      <c r="A13" s="213" t="s">
        <v>5</v>
      </c>
      <c r="B13" s="214"/>
      <c r="C13" s="214"/>
      <c r="D13" s="214"/>
      <c r="E13" s="214"/>
      <c r="F13" s="215"/>
    </row>
    <row r="14" spans="1:6" ht="16.5" x14ac:dyDescent="0.25">
      <c r="A14" s="147" t="s">
        <v>6</v>
      </c>
      <c r="B14" s="148"/>
      <c r="C14" s="169" t="s">
        <v>38</v>
      </c>
      <c r="D14" s="170"/>
      <c r="E14" s="170"/>
      <c r="F14" s="171"/>
    </row>
    <row r="15" spans="1:6" ht="15" customHeight="1" x14ac:dyDescent="0.25">
      <c r="A15" s="147" t="s">
        <v>7</v>
      </c>
      <c r="B15" s="148"/>
      <c r="C15" s="169" t="s">
        <v>44</v>
      </c>
      <c r="D15" s="170"/>
      <c r="E15" s="170"/>
      <c r="F15" s="171"/>
    </row>
    <row r="16" spans="1:6" ht="16.5" x14ac:dyDescent="0.25">
      <c r="A16" s="147" t="s">
        <v>8</v>
      </c>
      <c r="B16" s="148"/>
      <c r="C16" s="169" t="s">
        <v>46</v>
      </c>
      <c r="D16" s="170"/>
      <c r="E16" s="170"/>
      <c r="F16" s="171"/>
    </row>
    <row r="17" spans="1:6" ht="15" customHeight="1" x14ac:dyDescent="0.25">
      <c r="A17" s="147" t="s">
        <v>9</v>
      </c>
      <c r="B17" s="148"/>
      <c r="C17" s="169" t="s">
        <v>45</v>
      </c>
      <c r="D17" s="170"/>
      <c r="E17" s="170"/>
      <c r="F17" s="171"/>
    </row>
    <row r="18" spans="1:6" ht="16.5" x14ac:dyDescent="0.25">
      <c r="A18" s="321" t="s">
        <v>10</v>
      </c>
      <c r="B18" s="322"/>
      <c r="C18" s="322"/>
      <c r="D18" s="322"/>
      <c r="E18" s="322"/>
      <c r="F18" s="323"/>
    </row>
    <row r="19" spans="1:6" ht="16.5" customHeight="1" x14ac:dyDescent="0.25">
      <c r="A19" s="341"/>
      <c r="B19" s="342"/>
      <c r="C19" s="149" t="s">
        <v>11</v>
      </c>
      <c r="D19" s="149" t="s">
        <v>12</v>
      </c>
      <c r="E19" s="149" t="s">
        <v>13</v>
      </c>
      <c r="F19" s="149" t="s">
        <v>14</v>
      </c>
    </row>
    <row r="20" spans="1:6" ht="16.5" customHeight="1" x14ac:dyDescent="0.25">
      <c r="A20" s="343"/>
      <c r="B20" s="344"/>
      <c r="C20" s="150" t="s">
        <v>15</v>
      </c>
      <c r="D20" s="150" t="s">
        <v>15</v>
      </c>
      <c r="E20" s="150" t="s">
        <v>15</v>
      </c>
      <c r="F20" s="150" t="s">
        <v>16</v>
      </c>
    </row>
    <row r="21" spans="1:6" ht="16.5" x14ac:dyDescent="0.25">
      <c r="A21" s="354" t="s">
        <v>61</v>
      </c>
      <c r="B21" s="355"/>
      <c r="C21" s="146">
        <f>'K025'!B19</f>
        <v>70</v>
      </c>
      <c r="D21" s="146">
        <f>'K025'!C19</f>
        <v>36</v>
      </c>
      <c r="E21" s="146">
        <f>'K025'!D19</f>
        <v>33.257804569999998</v>
      </c>
      <c r="F21" s="146">
        <f>E21/C21*100</f>
        <v>47.511149385714276</v>
      </c>
    </row>
    <row r="22" spans="1:6" ht="16.5" x14ac:dyDescent="0.25">
      <c r="A22" s="354" t="s">
        <v>17</v>
      </c>
      <c r="B22" s="355"/>
      <c r="C22" s="146">
        <f>'K025'!B20</f>
        <v>68.755445559999998</v>
      </c>
      <c r="D22" s="146">
        <f>'K025'!C20</f>
        <v>34.755445560000005</v>
      </c>
      <c r="E22" s="146">
        <f>'K025'!D20</f>
        <v>33.257804569999998</v>
      </c>
      <c r="F22" s="146">
        <f>E22/C22*100</f>
        <v>48.37115707580908</v>
      </c>
    </row>
    <row r="23" spans="1:6" ht="16.5" x14ac:dyDescent="0.25">
      <c r="A23" s="321" t="s">
        <v>18</v>
      </c>
      <c r="B23" s="322"/>
      <c r="C23" s="322"/>
      <c r="D23" s="322"/>
      <c r="E23" s="322"/>
      <c r="F23" s="323"/>
    </row>
    <row r="24" spans="1:6" ht="16.5" x14ac:dyDescent="0.25">
      <c r="A24" s="356" t="s">
        <v>122</v>
      </c>
      <c r="B24" s="357"/>
      <c r="C24" s="358" t="s">
        <v>479</v>
      </c>
      <c r="D24" s="358"/>
      <c r="E24" s="358"/>
      <c r="F24" s="359"/>
    </row>
    <row r="25" spans="1:6" ht="16.5" x14ac:dyDescent="0.25">
      <c r="A25" s="367" t="s">
        <v>19</v>
      </c>
      <c r="B25" s="368"/>
      <c r="C25" s="368"/>
      <c r="D25" s="369"/>
      <c r="E25" s="367" t="s">
        <v>20</v>
      </c>
      <c r="F25" s="369"/>
    </row>
    <row r="26" spans="1:6" ht="16.5" x14ac:dyDescent="0.25">
      <c r="A26" s="351" t="s">
        <v>21</v>
      </c>
      <c r="B26" s="351" t="s">
        <v>29</v>
      </c>
      <c r="C26" s="351" t="s">
        <v>23</v>
      </c>
      <c r="D26" s="351" t="s">
        <v>24</v>
      </c>
      <c r="E26" s="143" t="s">
        <v>25</v>
      </c>
      <c r="F26" s="144">
        <v>100</v>
      </c>
    </row>
    <row r="27" spans="1:6" ht="16.5" x14ac:dyDescent="0.25">
      <c r="A27" s="352"/>
      <c r="B27" s="352"/>
      <c r="C27" s="352"/>
      <c r="D27" s="352"/>
      <c r="E27" s="143" t="s">
        <v>33</v>
      </c>
      <c r="F27" s="144">
        <v>100</v>
      </c>
    </row>
    <row r="28" spans="1:6" ht="16.5" x14ac:dyDescent="0.25">
      <c r="A28" s="352"/>
      <c r="B28" s="352"/>
      <c r="C28" s="352"/>
      <c r="D28" s="352"/>
      <c r="E28" s="143" t="s">
        <v>1171</v>
      </c>
      <c r="F28" s="145">
        <v>100</v>
      </c>
    </row>
    <row r="29" spans="1:6" ht="16.5" x14ac:dyDescent="0.25">
      <c r="A29" s="353"/>
      <c r="B29" s="353"/>
      <c r="C29" s="353"/>
      <c r="D29" s="353"/>
      <c r="E29" s="143" t="s">
        <v>1172</v>
      </c>
      <c r="F29" s="145">
        <v>100</v>
      </c>
    </row>
    <row r="30" spans="1:6" ht="50.1" customHeight="1" x14ac:dyDescent="0.25">
      <c r="A30" s="360" t="s">
        <v>124</v>
      </c>
      <c r="B30" s="365" t="s">
        <v>125</v>
      </c>
      <c r="C30" s="365" t="s">
        <v>386</v>
      </c>
      <c r="D30" s="365" t="s">
        <v>69</v>
      </c>
      <c r="E30" s="143" t="s">
        <v>27</v>
      </c>
      <c r="F30" s="145">
        <f>33257804.57/36000000*100</f>
        <v>92.382790472222226</v>
      </c>
    </row>
    <row r="31" spans="1:6" ht="16.5" x14ac:dyDescent="0.25">
      <c r="A31" s="361"/>
      <c r="B31" s="366"/>
      <c r="C31" s="366"/>
      <c r="D31" s="366"/>
      <c r="E31" s="143" t="s">
        <v>1316</v>
      </c>
      <c r="F31" s="144">
        <v>92.382790472222226</v>
      </c>
    </row>
    <row r="32" spans="1:6" ht="16.5" x14ac:dyDescent="0.25">
      <c r="A32" s="213" t="s">
        <v>28</v>
      </c>
      <c r="B32" s="214"/>
      <c r="C32" s="214"/>
      <c r="D32" s="214"/>
      <c r="E32" s="214"/>
      <c r="F32" s="215"/>
    </row>
    <row r="33" spans="1:6" ht="16.5" x14ac:dyDescent="0.25">
      <c r="A33" s="348" t="s">
        <v>1327</v>
      </c>
      <c r="B33" s="349"/>
      <c r="C33" s="349"/>
      <c r="D33" s="349"/>
      <c r="E33" s="349"/>
      <c r="F33" s="350"/>
    </row>
    <row r="34" spans="1:6" ht="16.5" x14ac:dyDescent="0.25">
      <c r="A34" s="362" t="str">
        <f>A30</f>
        <v>Porcentaje de avance en los pagos por proyectos de inmuebles</v>
      </c>
      <c r="B34" s="363"/>
      <c r="C34" s="363"/>
      <c r="D34" s="363"/>
      <c r="E34" s="363"/>
      <c r="F34" s="364"/>
    </row>
    <row r="35" spans="1:6" ht="84" customHeight="1" x14ac:dyDescent="0.25">
      <c r="A35" s="10" t="s">
        <v>1173</v>
      </c>
      <c r="B35" s="172" t="s">
        <v>1441</v>
      </c>
      <c r="C35" s="173"/>
      <c r="D35" s="173"/>
      <c r="E35" s="173"/>
      <c r="F35" s="174"/>
    </row>
    <row r="36" spans="1:6" ht="16.5" x14ac:dyDescent="0.25">
      <c r="A36" s="10" t="s">
        <v>126</v>
      </c>
      <c r="B36" s="172"/>
      <c r="C36" s="173"/>
      <c r="D36" s="173"/>
      <c r="E36" s="173"/>
      <c r="F36" s="174"/>
    </row>
    <row r="37" spans="1:6" ht="16.5" x14ac:dyDescent="0.25">
      <c r="A37" s="10" t="s">
        <v>129</v>
      </c>
      <c r="B37" s="169" t="s">
        <v>1174</v>
      </c>
      <c r="C37" s="170"/>
      <c r="D37" s="170"/>
      <c r="E37" s="170"/>
      <c r="F37" s="171"/>
    </row>
    <row r="38" spans="1:6" x14ac:dyDescent="0.25">
      <c r="A38" s="345"/>
      <c r="B38" s="346"/>
      <c r="C38" s="346"/>
      <c r="D38" s="346"/>
      <c r="E38" s="346"/>
      <c r="F38" s="347"/>
    </row>
    <row r="39" spans="1:6" ht="16.5" x14ac:dyDescent="0.25">
      <c r="A39" s="213" t="s">
        <v>1175</v>
      </c>
      <c r="B39" s="214"/>
      <c r="C39" s="214"/>
      <c r="D39" s="214"/>
      <c r="E39" s="214"/>
      <c r="F39" s="215"/>
    </row>
    <row r="40" spans="1:6" ht="15" customHeight="1" x14ac:dyDescent="0.25">
      <c r="A40" s="348" t="s">
        <v>1327</v>
      </c>
      <c r="B40" s="349"/>
      <c r="C40" s="349"/>
      <c r="D40" s="349"/>
      <c r="E40" s="349"/>
      <c r="F40" s="350"/>
    </row>
    <row r="41" spans="1:6" ht="16.5" x14ac:dyDescent="0.25">
      <c r="A41" s="362" t="str">
        <f>A30</f>
        <v>Porcentaje de avance en los pagos por proyectos de inmuebles</v>
      </c>
      <c r="B41" s="363"/>
      <c r="C41" s="363"/>
      <c r="D41" s="363"/>
      <c r="E41" s="363"/>
      <c r="F41" s="364"/>
    </row>
    <row r="42" spans="1:6" ht="16.5" x14ac:dyDescent="0.25">
      <c r="A42" s="10" t="s">
        <v>257</v>
      </c>
      <c r="B42" s="172"/>
      <c r="C42" s="173"/>
      <c r="D42" s="173"/>
      <c r="E42" s="173"/>
      <c r="F42" s="174"/>
    </row>
    <row r="43" spans="1:6" ht="16.5" x14ac:dyDescent="0.25">
      <c r="A43" s="10" t="s">
        <v>127</v>
      </c>
      <c r="B43" s="305"/>
      <c r="C43" s="306"/>
      <c r="D43" s="306"/>
      <c r="E43" s="306"/>
      <c r="F43" s="307"/>
    </row>
    <row r="44" spans="1:6" ht="33" x14ac:dyDescent="0.25">
      <c r="A44" s="10" t="s">
        <v>258</v>
      </c>
      <c r="B44" s="305"/>
      <c r="C44" s="306"/>
      <c r="D44" s="306"/>
      <c r="E44" s="306"/>
      <c r="F44" s="307"/>
    </row>
    <row r="45" spans="1:6" x14ac:dyDescent="0.25">
      <c r="A45" s="345"/>
      <c r="B45" s="346"/>
      <c r="C45" s="346"/>
      <c r="D45" s="346"/>
      <c r="E45" s="346"/>
      <c r="F45" s="347"/>
    </row>
  </sheetData>
  <mergeCells count="52">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3:F13"/>
    <mergeCell ref="A18:F18"/>
    <mergeCell ref="C17:F17"/>
    <mergeCell ref="C14:F14"/>
    <mergeCell ref="C15:F15"/>
    <mergeCell ref="C16:F16"/>
    <mergeCell ref="A9:F9"/>
    <mergeCell ref="A10:F10"/>
    <mergeCell ref="A11:F11"/>
    <mergeCell ref="A5:B5"/>
    <mergeCell ref="C5:F5"/>
    <mergeCell ref="A6:B6"/>
    <mergeCell ref="C6:F6"/>
    <mergeCell ref="A7:F7"/>
    <mergeCell ref="A8:F8"/>
    <mergeCell ref="A2:F2"/>
    <mergeCell ref="A3:F3"/>
    <mergeCell ref="A4:B4"/>
    <mergeCell ref="C4:F4"/>
    <mergeCell ref="A1:C1"/>
    <mergeCell ref="D1:F1"/>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Velázquez</cp:lastModifiedBy>
  <cp:lastPrinted>2016-04-20T01:22:57Z</cp:lastPrinted>
  <dcterms:created xsi:type="dcterms:W3CDTF">2015-10-23T17:42:45Z</dcterms:created>
  <dcterms:modified xsi:type="dcterms:W3CDTF">2018-07-26T17:17:50Z</dcterms:modified>
</cp:coreProperties>
</file>